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130"/>
  <workbookPr codeName="Ta_delovni_zvezek" defaultThemeVersion="124226"/>
  <mc:AlternateContent xmlns:mc="http://schemas.openxmlformats.org/markup-compatibility/2006">
    <mc:Choice Requires="x15">
      <x15ac:absPath xmlns:x15ac="http://schemas.microsoft.com/office/spreadsheetml/2010/11/ac" url="C:\Users\samo.hrvatin\Documents\ttt1\"/>
    </mc:Choice>
  </mc:AlternateContent>
  <xr:revisionPtr revIDLastSave="0" documentId="13_ncr:1_{6A569E7C-82A0-42AE-B0BE-33FB47645FB0}" xr6:coauthVersionLast="45" xr6:coauthVersionMax="45" xr10:uidLastSave="{00000000-0000-0000-0000-000000000000}"/>
  <bookViews>
    <workbookView xWindow="23400" yWindow="2865" windowWidth="22770" windowHeight="17415" tabRatio="745" xr2:uid="{00000000-000D-0000-FFFF-FFFF00000000}"/>
  </bookViews>
  <sheets>
    <sheet name="Skupna rekap. GO deL " sheetId="11" r:id="rId1"/>
    <sheet name=" Uvod" sheetId="7" r:id="rId2"/>
    <sheet name="1. Pripravljalna dela" sheetId="22" r:id="rId3"/>
    <sheet name="2. Upravno servisni objekt" sheetId="4" r:id="rId4"/>
    <sheet name="3. Tehnološki objekt faza 1" sheetId="19" r:id="rId5"/>
    <sheet name="4. Tehnološki objekt faza 2" sheetId="20" r:id="rId6"/>
    <sheet name="5. Hala nad silosom" sheetId="21" r:id="rId7"/>
    <sheet name="6. Kontrolni bazen" sheetId="23" r:id="rId8"/>
  </sheets>
  <definedNames>
    <definedName name="_xlnm._FilterDatabase" localSheetId="2" hidden="1">'1. Pripravljalna dela'!$A$1:$F$81</definedName>
    <definedName name="_xlnm._FilterDatabase" localSheetId="3" hidden="1">'2. Upravno servisni objekt'!$A$1:$F$1041</definedName>
    <definedName name="_xlnm._FilterDatabase" localSheetId="4" hidden="1">'3. Tehnološki objekt faza 1'!$F$1:$F$968</definedName>
    <definedName name="_xlnm._FilterDatabase" localSheetId="5" hidden="1">'4. Tehnološki objekt faza 2'!$A$1:$F$612</definedName>
    <definedName name="_xlnm._FilterDatabase" localSheetId="6" hidden="1">'5. Hala nad silosom'!$A$1:$F$540</definedName>
    <definedName name="_xlnm._FilterDatabase" localSheetId="7" hidden="1">'6. Kontrolni bazen'!$A$1:$F$197</definedName>
    <definedName name="_xlnm.Print_Area" localSheetId="1">' Uvod'!$A$1:$A$35</definedName>
    <definedName name="_xlnm.Print_Area" localSheetId="2">'1. Pripravljalna dela'!$A$1:$F$80</definedName>
    <definedName name="_xlnm.Print_Area" localSheetId="3">'2. Upravno servisni objekt'!$A$1:$F$1015</definedName>
    <definedName name="_xlnm.Print_Area" localSheetId="4">'3. Tehnološki objekt faza 1'!$A$1:$F$942</definedName>
    <definedName name="_xlnm.Print_Area" localSheetId="5">'4. Tehnološki objekt faza 2'!$A$1:$F$584</definedName>
    <definedName name="_xlnm.Print_Area" localSheetId="6">'5. Hala nad silosom'!$A$1:$F$520</definedName>
    <definedName name="_xlnm.Print_Area" localSheetId="7">'6. Kontrolni bazen'!$A$1:$F$196</definedName>
    <definedName name="_xlnm.Print_Area" localSheetId="0">'Skupna rekap. GO deL '!$A$1:$D$32</definedName>
    <definedName name="_xlnm.Print_Titles" localSheetId="1">' Uvod'!$1:$1</definedName>
    <definedName name="_xlnm.Print_Titles" localSheetId="2">'1. Pripravljalna dela'!$23:$25</definedName>
    <definedName name="_xlnm.Print_Titles" localSheetId="3">'2. Upravno servisni objekt'!$46:$48</definedName>
    <definedName name="_xlnm.Print_Titles" localSheetId="4">'3. Tehnološki objekt faza 1'!$46:$48</definedName>
    <definedName name="_xlnm.Print_Titles" localSheetId="5">'4. Tehnološki objekt faza 2'!$42:$44</definedName>
    <definedName name="_xlnm.Print_Titles" localSheetId="6">'5. Hala nad silosom'!$40:$42</definedName>
    <definedName name="_xlnm.Print_Titles" localSheetId="7">'6. Kontrolni bazen'!$32:$34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194" i="23" l="1"/>
  <c r="F192" i="23"/>
  <c r="F191" i="23"/>
  <c r="F190" i="23"/>
  <c r="F187" i="23"/>
  <c r="F186" i="23"/>
  <c r="F183" i="23"/>
  <c r="F181" i="23"/>
  <c r="F169" i="23"/>
  <c r="F167" i="23"/>
  <c r="F166" i="23"/>
  <c r="F165" i="23"/>
  <c r="F164" i="23"/>
  <c r="F161" i="23"/>
  <c r="F160" i="23"/>
  <c r="F158" i="23"/>
  <c r="F157" i="23"/>
  <c r="F155" i="23"/>
  <c r="F154" i="23"/>
  <c r="F148" i="23"/>
  <c r="F147" i="23"/>
  <c r="F146" i="23"/>
  <c r="F144" i="23"/>
  <c r="F143" i="23"/>
  <c r="F142" i="23"/>
  <c r="F140" i="23"/>
  <c r="F139" i="23"/>
  <c r="F138" i="23"/>
  <c r="F137" i="23"/>
  <c r="F136" i="23"/>
  <c r="F132" i="23"/>
  <c r="F130" i="23"/>
  <c r="F128" i="23"/>
  <c r="F126" i="23"/>
  <c r="F124" i="23"/>
  <c r="F122" i="23"/>
  <c r="F115" i="23"/>
  <c r="F113" i="23"/>
  <c r="F111" i="23"/>
  <c r="F109" i="23"/>
  <c r="F108" i="23"/>
  <c r="F107" i="23"/>
  <c r="F105" i="23"/>
  <c r="F104" i="23"/>
  <c r="F103" i="23"/>
  <c r="F102" i="23"/>
  <c r="F97" i="23"/>
  <c r="F95" i="23"/>
  <c r="F88" i="23"/>
  <c r="F86" i="23"/>
  <c r="F84" i="23"/>
  <c r="F82" i="23"/>
  <c r="F80" i="23"/>
  <c r="F78" i="23"/>
  <c r="F76" i="23"/>
  <c r="F74" i="23"/>
  <c r="F72" i="23"/>
  <c r="F70" i="23"/>
  <c r="F69" i="23"/>
  <c r="F56" i="23"/>
  <c r="F54" i="23"/>
  <c r="F52" i="23"/>
  <c r="F50" i="23"/>
  <c r="F48" i="23"/>
  <c r="F47" i="23"/>
  <c r="F44" i="23"/>
  <c r="F519" i="21"/>
  <c r="F512" i="21"/>
  <c r="F511" i="21"/>
  <c r="F510" i="21"/>
  <c r="F509" i="21"/>
  <c r="F508" i="21"/>
  <c r="F507" i="21"/>
  <c r="F506" i="21"/>
  <c r="F505" i="21"/>
  <c r="F504" i="21"/>
  <c r="F503" i="21"/>
  <c r="F502" i="21"/>
  <c r="F501" i="21"/>
  <c r="F500" i="21"/>
  <c r="F499" i="21"/>
  <c r="F498" i="21"/>
  <c r="F497" i="21"/>
  <c r="F496" i="21"/>
  <c r="F480" i="21"/>
  <c r="F472" i="21"/>
  <c r="F468" i="21"/>
  <c r="F465" i="21"/>
  <c r="F448" i="21"/>
  <c r="F446" i="21"/>
  <c r="F443" i="21"/>
  <c r="F442" i="21"/>
  <c r="F441" i="21"/>
  <c r="F438" i="21"/>
  <c r="F437" i="21"/>
  <c r="F434" i="21"/>
  <c r="F432" i="21"/>
  <c r="F419" i="21"/>
  <c r="F417" i="21"/>
  <c r="F415" i="21"/>
  <c r="F413" i="21"/>
  <c r="F412" i="21"/>
  <c r="F411" i="21"/>
  <c r="F410" i="21"/>
  <c r="F409" i="21"/>
  <c r="F408" i="21"/>
  <c r="F407" i="21"/>
  <c r="F406" i="21"/>
  <c r="F405" i="21"/>
  <c r="F404" i="21"/>
  <c r="F403" i="21"/>
  <c r="F402" i="21"/>
  <c r="F401" i="21"/>
  <c r="F400" i="21"/>
  <c r="F399" i="21"/>
  <c r="F398" i="21"/>
  <c r="F397" i="21"/>
  <c r="F396" i="21"/>
  <c r="F395" i="21"/>
  <c r="F394" i="21"/>
  <c r="F393" i="21"/>
  <c r="F392" i="21"/>
  <c r="F391" i="21"/>
  <c r="F390" i="21"/>
  <c r="F389" i="21"/>
  <c r="F386" i="21"/>
  <c r="F385" i="21"/>
  <c r="F384" i="21"/>
  <c r="F383" i="21"/>
  <c r="F382" i="21"/>
  <c r="F381" i="21"/>
  <c r="F380" i="21"/>
  <c r="F379" i="21"/>
  <c r="F378" i="21"/>
  <c r="F377" i="21"/>
  <c r="F376" i="21"/>
  <c r="F375" i="21"/>
  <c r="F374" i="21"/>
  <c r="F373" i="21"/>
  <c r="F372" i="21"/>
  <c r="F371" i="21"/>
  <c r="F370" i="21"/>
  <c r="F369" i="21"/>
  <c r="F368" i="21"/>
  <c r="F367" i="21"/>
  <c r="F366" i="21"/>
  <c r="F365" i="21"/>
  <c r="F364" i="21"/>
  <c r="F363" i="21"/>
  <c r="F362" i="21"/>
  <c r="F361" i="21"/>
  <c r="F360" i="21"/>
  <c r="F359" i="21"/>
  <c r="F358" i="21"/>
  <c r="F357" i="21"/>
  <c r="F356" i="21"/>
  <c r="F355" i="21"/>
  <c r="F354" i="21"/>
  <c r="F353" i="21"/>
  <c r="F352" i="21"/>
  <c r="F351" i="21"/>
  <c r="F350" i="21"/>
  <c r="F349" i="21"/>
  <c r="F348" i="21"/>
  <c r="F347" i="21"/>
  <c r="F346" i="21"/>
  <c r="F345" i="21"/>
  <c r="F344" i="21"/>
  <c r="F343" i="21"/>
  <c r="F342" i="21"/>
  <c r="F341" i="21"/>
  <c r="F338" i="21"/>
  <c r="F337" i="21"/>
  <c r="F336" i="21"/>
  <c r="F335" i="21"/>
  <c r="F334" i="21"/>
  <c r="F333" i="21"/>
  <c r="F332" i="21"/>
  <c r="F331" i="21"/>
  <c r="F330" i="21"/>
  <c r="F329" i="21"/>
  <c r="F326" i="21"/>
  <c r="F325" i="21"/>
  <c r="F316" i="21"/>
  <c r="F315" i="21"/>
  <c r="F314" i="21"/>
  <c r="F311" i="21"/>
  <c r="F310" i="21"/>
  <c r="F309" i="21"/>
  <c r="F304" i="21"/>
  <c r="F298" i="21"/>
  <c r="F296" i="21"/>
  <c r="F294" i="21"/>
  <c r="F292" i="21"/>
  <c r="F290" i="21"/>
  <c r="F288" i="21"/>
  <c r="F287" i="21"/>
  <c r="F286" i="21"/>
  <c r="F285" i="21"/>
  <c r="F284" i="21"/>
  <c r="F281" i="21"/>
  <c r="F279" i="21"/>
  <c r="F277" i="21"/>
  <c r="F275" i="21"/>
  <c r="F273" i="21"/>
  <c r="F262" i="21"/>
  <c r="F260" i="21"/>
  <c r="F258" i="21"/>
  <c r="F257" i="21"/>
  <c r="F254" i="21"/>
  <c r="F253" i="21"/>
  <c r="F252" i="21"/>
  <c r="F251" i="21"/>
  <c r="F248" i="21"/>
  <c r="F247" i="21"/>
  <c r="F213" i="21"/>
  <c r="F205" i="21"/>
  <c r="F204" i="21"/>
  <c r="F201" i="21"/>
  <c r="F200" i="21"/>
  <c r="F197" i="21"/>
  <c r="F196" i="21"/>
  <c r="F193" i="21"/>
  <c r="F192" i="21"/>
  <c r="F189" i="21"/>
  <c r="F188" i="21"/>
  <c r="F185" i="21"/>
  <c r="F184" i="21"/>
  <c r="F181" i="21"/>
  <c r="F180" i="21"/>
  <c r="F177" i="21"/>
  <c r="F176" i="21"/>
  <c r="F173" i="21"/>
  <c r="F172" i="21"/>
  <c r="F166" i="21"/>
  <c r="F164" i="21"/>
  <c r="F162" i="21"/>
  <c r="F160" i="21"/>
  <c r="F158" i="21"/>
  <c r="F156" i="21"/>
  <c r="F154" i="21"/>
  <c r="F152" i="21"/>
  <c r="F150" i="21"/>
  <c r="F143" i="21"/>
  <c r="F142" i="21"/>
  <c r="F141" i="21"/>
  <c r="F140" i="21"/>
  <c r="F139" i="21"/>
  <c r="F136" i="21"/>
  <c r="F134" i="21"/>
  <c r="F132" i="21"/>
  <c r="F130" i="21"/>
  <c r="F128" i="21"/>
  <c r="F126" i="21"/>
  <c r="F124" i="21"/>
  <c r="F122" i="21"/>
  <c r="F120" i="21"/>
  <c r="F118" i="21"/>
  <c r="F110" i="21"/>
  <c r="F108" i="21"/>
  <c r="F107" i="21"/>
  <c r="F106" i="21"/>
  <c r="F105" i="21"/>
  <c r="F104" i="21"/>
  <c r="F103" i="21"/>
  <c r="F99" i="21"/>
  <c r="F97" i="21"/>
  <c r="F95" i="21"/>
  <c r="F93" i="21"/>
  <c r="F91" i="21"/>
  <c r="F89" i="21"/>
  <c r="F88" i="21"/>
  <c r="F85" i="21"/>
  <c r="F82" i="21"/>
  <c r="F80" i="21"/>
  <c r="F76" i="21"/>
  <c r="F74" i="21"/>
  <c r="F73" i="21"/>
  <c r="F60" i="21"/>
  <c r="F58" i="21"/>
  <c r="F56" i="21"/>
  <c r="F55" i="21"/>
  <c r="F583" i="20"/>
  <c r="F582" i="20"/>
  <c r="F581" i="20"/>
  <c r="F580" i="20"/>
  <c r="F579" i="20"/>
  <c r="F575" i="20"/>
  <c r="F573" i="20"/>
  <c r="F545" i="20"/>
  <c r="F544" i="20"/>
  <c r="F543" i="20"/>
  <c r="F542" i="20"/>
  <c r="F539" i="20"/>
  <c r="F538" i="20"/>
  <c r="F537" i="20"/>
  <c r="F528" i="20"/>
  <c r="F527" i="20"/>
  <c r="F521" i="20"/>
  <c r="F519" i="20"/>
  <c r="F503" i="20"/>
  <c r="F497" i="20"/>
  <c r="F494" i="20"/>
  <c r="F491" i="20"/>
  <c r="F488" i="20"/>
  <c r="F485" i="20"/>
  <c r="F482" i="20"/>
  <c r="F466" i="20"/>
  <c r="F464" i="20"/>
  <c r="F461" i="20"/>
  <c r="F460" i="20"/>
  <c r="F449" i="20"/>
  <c r="F447" i="20"/>
  <c r="F445" i="20"/>
  <c r="F443" i="20"/>
  <c r="F442" i="20"/>
  <c r="F441" i="20"/>
  <c r="F440" i="20"/>
  <c r="F439" i="20"/>
  <c r="F438" i="20"/>
  <c r="F437" i="20"/>
  <c r="F436" i="20"/>
  <c r="F435" i="20"/>
  <c r="F434" i="20"/>
  <c r="F433" i="20"/>
  <c r="F432" i="20"/>
  <c r="F431" i="20"/>
  <c r="F430" i="20"/>
  <c r="F429" i="20"/>
  <c r="F428" i="20"/>
  <c r="F425" i="20"/>
  <c r="F424" i="20"/>
  <c r="F423" i="20"/>
  <c r="F422" i="20"/>
  <c r="F421" i="20"/>
  <c r="F420" i="20"/>
  <c r="F419" i="20"/>
  <c r="F418" i="20"/>
  <c r="F417" i="20"/>
  <c r="F416" i="20"/>
  <c r="F415" i="20"/>
  <c r="F414" i="20"/>
  <c r="F413" i="20"/>
  <c r="F412" i="20"/>
  <c r="F411" i="20"/>
  <c r="F408" i="20"/>
  <c r="F407" i="20"/>
  <c r="F406" i="20"/>
  <c r="F405" i="20"/>
  <c r="F401" i="20"/>
  <c r="F400" i="20"/>
  <c r="F392" i="20"/>
  <c r="F389" i="20"/>
  <c r="F388" i="20"/>
  <c r="F382" i="20"/>
  <c r="F380" i="20"/>
  <c r="F378" i="20"/>
  <c r="F376" i="20"/>
  <c r="F375" i="20"/>
  <c r="F374" i="20"/>
  <c r="F371" i="20"/>
  <c r="F370" i="20"/>
  <c r="F369" i="20"/>
  <c r="F366" i="20"/>
  <c r="F364" i="20"/>
  <c r="F362" i="20"/>
  <c r="F351" i="20"/>
  <c r="F349" i="20"/>
  <c r="F347" i="20"/>
  <c r="F345" i="20"/>
  <c r="F344" i="20"/>
  <c r="F343" i="20"/>
  <c r="F340" i="20"/>
  <c r="F339" i="20"/>
  <c r="F338" i="20"/>
  <c r="F306" i="20"/>
  <c r="F303" i="20"/>
  <c r="F301" i="20"/>
  <c r="F299" i="20"/>
  <c r="F297" i="20"/>
  <c r="F296" i="20"/>
  <c r="F284" i="20"/>
  <c r="F282" i="20"/>
  <c r="F280" i="20"/>
  <c r="F279" i="20"/>
  <c r="F276" i="20"/>
  <c r="F273" i="20"/>
  <c r="F272" i="20"/>
  <c r="F269" i="20"/>
  <c r="F268" i="20"/>
  <c r="F265" i="20"/>
  <c r="F264" i="20"/>
  <c r="F258" i="20"/>
  <c r="F256" i="20"/>
  <c r="F255" i="20"/>
  <c r="F254" i="20"/>
  <c r="F252" i="20"/>
  <c r="F251" i="20"/>
  <c r="F250" i="20"/>
  <c r="F249" i="20"/>
  <c r="F248" i="20"/>
  <c r="F247" i="20"/>
  <c r="F245" i="20"/>
  <c r="F244" i="20"/>
  <c r="F243" i="20"/>
  <c r="F242" i="20"/>
  <c r="F241" i="20"/>
  <c r="F240" i="20"/>
  <c r="F236" i="20"/>
  <c r="F234" i="20"/>
  <c r="F233" i="20"/>
  <c r="F232" i="20"/>
  <c r="F231" i="20"/>
  <c r="F228" i="20"/>
  <c r="F227" i="20"/>
  <c r="F224" i="20"/>
  <c r="F223" i="20"/>
  <c r="F222" i="20"/>
  <c r="F221" i="20"/>
  <c r="F218" i="20"/>
  <c r="F216" i="20"/>
  <c r="F214" i="20"/>
  <c r="F212" i="20"/>
  <c r="F180" i="20"/>
  <c r="F205" i="20"/>
  <c r="F204" i="20"/>
  <c r="F203" i="20"/>
  <c r="F202" i="20"/>
  <c r="F201" i="20"/>
  <c r="F198" i="20"/>
  <c r="F196" i="20"/>
  <c r="F194" i="20"/>
  <c r="F192" i="20"/>
  <c r="F190" i="20"/>
  <c r="F189" i="20"/>
  <c r="F188" i="20"/>
  <c r="F187" i="20"/>
  <c r="F184" i="20"/>
  <c r="F182" i="20"/>
  <c r="F176" i="20"/>
  <c r="F173" i="20"/>
  <c r="F171" i="20"/>
  <c r="F169" i="20"/>
  <c r="F167" i="20"/>
  <c r="F165" i="20"/>
  <c r="F164" i="20"/>
  <c r="F161" i="20"/>
  <c r="F160" i="20"/>
  <c r="F152" i="20"/>
  <c r="F150" i="20"/>
  <c r="F149" i="20"/>
  <c r="F148" i="20"/>
  <c r="F147" i="20"/>
  <c r="F145" i="20"/>
  <c r="F144" i="20"/>
  <c r="F142" i="20"/>
  <c r="F136" i="20"/>
  <c r="F135" i="20"/>
  <c r="F132" i="20"/>
  <c r="F130" i="20"/>
  <c r="F128" i="20"/>
  <c r="F126" i="20"/>
  <c r="F124" i="20"/>
  <c r="F122" i="20"/>
  <c r="F120" i="20"/>
  <c r="F118" i="20"/>
  <c r="F116" i="20"/>
  <c r="F114" i="20"/>
  <c r="F112" i="20"/>
  <c r="F111" i="20"/>
  <c r="F110" i="20"/>
  <c r="F109" i="20"/>
  <c r="F96" i="20"/>
  <c r="F94" i="20"/>
  <c r="F92" i="20"/>
  <c r="F90" i="20"/>
  <c r="F88" i="20"/>
  <c r="F87" i="20"/>
  <c r="F84" i="20"/>
  <c r="F83" i="20"/>
  <c r="F80" i="20"/>
  <c r="F78" i="20"/>
  <c r="F65" i="20"/>
  <c r="F63" i="20"/>
  <c r="F61" i="20"/>
  <c r="F59" i="20"/>
  <c r="F57" i="20"/>
  <c r="F55" i="20"/>
  <c r="F26" i="19"/>
  <c r="F759" i="19"/>
  <c r="F940" i="19"/>
  <c r="F939" i="19"/>
  <c r="F936" i="19"/>
  <c r="F935" i="19"/>
  <c r="F934" i="19"/>
  <c r="F933" i="19"/>
  <c r="F926" i="19"/>
  <c r="F925" i="19"/>
  <c r="F921" i="19"/>
  <c r="F920" i="19"/>
  <c r="F917" i="19"/>
  <c r="F915" i="19"/>
  <c r="F914" i="19"/>
  <c r="F911" i="19"/>
  <c r="F910" i="19"/>
  <c r="F906" i="19"/>
  <c r="F905" i="19"/>
  <c r="F902" i="19"/>
  <c r="F901" i="19"/>
  <c r="F900" i="19"/>
  <c r="F897" i="19"/>
  <c r="F895" i="19"/>
  <c r="F867" i="19"/>
  <c r="F866" i="19"/>
  <c r="F863" i="19"/>
  <c r="F862" i="19"/>
  <c r="F861" i="19"/>
  <c r="F852" i="19"/>
  <c r="F850" i="19"/>
  <c r="F848" i="19"/>
  <c r="F841" i="19"/>
  <c r="F840" i="19"/>
  <c r="F836" i="19"/>
  <c r="F835" i="19"/>
  <c r="F832" i="19"/>
  <c r="F830" i="19"/>
  <c r="F828" i="19"/>
  <c r="F827" i="19"/>
  <c r="F826" i="19"/>
  <c r="F825" i="19"/>
  <c r="F824" i="19"/>
  <c r="F823" i="19"/>
  <c r="F820" i="19"/>
  <c r="F819" i="19"/>
  <c r="F818" i="19"/>
  <c r="F817" i="19"/>
  <c r="F816" i="19"/>
  <c r="F812" i="19"/>
  <c r="F810" i="19"/>
  <c r="F808" i="19"/>
  <c r="F806" i="19"/>
  <c r="F804" i="19"/>
  <c r="F802" i="19"/>
  <c r="F800" i="19"/>
  <c r="F798" i="19"/>
  <c r="F796" i="19"/>
  <c r="F794" i="19"/>
  <c r="F792" i="19"/>
  <c r="F775" i="19"/>
  <c r="F774" i="19"/>
  <c r="F773" i="19"/>
  <c r="F769" i="19"/>
  <c r="F768" i="19"/>
  <c r="F765" i="19"/>
  <c r="F758" i="19"/>
  <c r="F755" i="19"/>
  <c r="F750" i="19"/>
  <c r="F747" i="19"/>
  <c r="F746" i="19"/>
  <c r="F742" i="19"/>
  <c r="F739" i="19"/>
  <c r="F736" i="19"/>
  <c r="F733" i="19"/>
  <c r="F730" i="19"/>
  <c r="F727" i="19"/>
  <c r="F724" i="19"/>
  <c r="F721" i="19"/>
  <c r="F718" i="19"/>
  <c r="F715" i="19"/>
  <c r="F712" i="19"/>
  <c r="F696" i="19"/>
  <c r="F694" i="19"/>
  <c r="F687" i="19"/>
  <c r="F685" i="19"/>
  <c r="F683" i="19"/>
  <c r="F681" i="19"/>
  <c r="F680" i="19"/>
  <c r="F679" i="19"/>
  <c r="F678" i="19"/>
  <c r="F677" i="19"/>
  <c r="F676" i="19"/>
  <c r="F675" i="19"/>
  <c r="F674" i="19"/>
  <c r="F673" i="19"/>
  <c r="F672" i="19"/>
  <c r="F671" i="19"/>
  <c r="F668" i="19"/>
  <c r="F667" i="19"/>
  <c r="F666" i="19"/>
  <c r="F665" i="19"/>
  <c r="F664" i="19"/>
  <c r="F663" i="19"/>
  <c r="F662" i="19"/>
  <c r="F661" i="19"/>
  <c r="F660" i="19"/>
  <c r="F659" i="19"/>
  <c r="F658" i="19"/>
  <c r="F657" i="19"/>
  <c r="F656" i="19"/>
  <c r="F655" i="19"/>
  <c r="F654" i="19"/>
  <c r="F653" i="19"/>
  <c r="F652" i="19"/>
  <c r="F651" i="19"/>
  <c r="F650" i="19"/>
  <c r="F649" i="19"/>
  <c r="F648" i="19"/>
  <c r="F645" i="19"/>
  <c r="F644" i="19"/>
  <c r="F643" i="19"/>
  <c r="F642" i="19"/>
  <c r="F641" i="19"/>
  <c r="F638" i="19"/>
  <c r="F637" i="19"/>
  <c r="F627" i="19"/>
  <c r="F624" i="19"/>
  <c r="F623" i="19"/>
  <c r="F617" i="19"/>
  <c r="F615" i="19"/>
  <c r="F613" i="19"/>
  <c r="F612" i="19"/>
  <c r="F611" i="19"/>
  <c r="F610" i="19"/>
  <c r="F609" i="19"/>
  <c r="F606" i="19"/>
  <c r="F605" i="19"/>
  <c r="F604" i="19"/>
  <c r="F601" i="19"/>
  <c r="F600" i="19"/>
  <c r="F599" i="19"/>
  <c r="F596" i="19"/>
  <c r="F594" i="19"/>
  <c r="F592" i="19"/>
  <c r="F581" i="19"/>
  <c r="F579" i="19"/>
  <c r="F577" i="19"/>
  <c r="F575" i="19"/>
  <c r="F573" i="19"/>
  <c r="F572" i="19"/>
  <c r="F571" i="19"/>
  <c r="F570" i="19"/>
  <c r="F566" i="19"/>
  <c r="F565" i="19"/>
  <c r="F564" i="19"/>
  <c r="F563" i="19"/>
  <c r="F562" i="19"/>
  <c r="F561" i="19"/>
  <c r="F560" i="19"/>
  <c r="F559" i="19"/>
  <c r="F558" i="19"/>
  <c r="F553" i="19"/>
  <c r="F552" i="19"/>
  <c r="F548" i="19"/>
  <c r="F547" i="19"/>
  <c r="F546" i="19"/>
  <c r="F545" i="19"/>
  <c r="F544" i="19"/>
  <c r="F522" i="19"/>
  <c r="F520" i="19"/>
  <c r="F518" i="19"/>
  <c r="F516" i="19"/>
  <c r="F514" i="19"/>
  <c r="F505" i="19"/>
  <c r="F503" i="19"/>
  <c r="F501" i="19"/>
  <c r="F499" i="19"/>
  <c r="F497" i="19"/>
  <c r="F495" i="19"/>
  <c r="F493" i="19"/>
  <c r="F491" i="19"/>
  <c r="F489" i="19"/>
  <c r="F488" i="19"/>
  <c r="F478" i="19"/>
  <c r="F475" i="19"/>
  <c r="F473" i="19"/>
  <c r="F471" i="19"/>
  <c r="F469" i="19"/>
  <c r="F468" i="19"/>
  <c r="F467" i="19"/>
  <c r="F460" i="19"/>
  <c r="F457" i="19"/>
  <c r="F455" i="19"/>
  <c r="F453" i="19"/>
  <c r="F451" i="19"/>
  <c r="F450" i="19"/>
  <c r="F447" i="19"/>
  <c r="F446" i="19"/>
  <c r="F445" i="19"/>
  <c r="F444" i="19"/>
  <c r="F441" i="19"/>
  <c r="F439" i="19"/>
  <c r="F437" i="19"/>
  <c r="F435" i="19"/>
  <c r="F434" i="19"/>
  <c r="F423" i="19"/>
  <c r="F421" i="19"/>
  <c r="F419" i="19"/>
  <c r="F418" i="19"/>
  <c r="F415" i="19"/>
  <c r="F414" i="19"/>
  <c r="F411" i="19"/>
  <c r="F410" i="19"/>
  <c r="F409" i="19"/>
  <c r="F408" i="19"/>
  <c r="F407" i="19"/>
  <c r="F406" i="19"/>
  <c r="F403" i="19"/>
  <c r="F402" i="19"/>
  <c r="F399" i="19"/>
  <c r="F398" i="19"/>
  <c r="F395" i="19"/>
  <c r="F394" i="19"/>
  <c r="F391" i="19"/>
  <c r="F390" i="19"/>
  <c r="F387" i="19"/>
  <c r="F386" i="19"/>
  <c r="F383" i="19"/>
  <c r="F382" i="19"/>
  <c r="F379" i="19"/>
  <c r="F378" i="19"/>
  <c r="F375" i="19"/>
  <c r="F374" i="19"/>
  <c r="F371" i="19"/>
  <c r="F370" i="19"/>
  <c r="F367" i="19"/>
  <c r="F366" i="19"/>
  <c r="F363" i="19"/>
  <c r="F362" i="19"/>
  <c r="F359" i="19"/>
  <c r="F356" i="19"/>
  <c r="F352" i="19"/>
  <c r="F351" i="19"/>
  <c r="F355" i="19"/>
  <c r="F348" i="19"/>
  <c r="F347" i="19"/>
  <c r="F341" i="19"/>
  <c r="F340" i="19"/>
  <c r="F339" i="19"/>
  <c r="F337" i="19"/>
  <c r="F336" i="19"/>
  <c r="F335" i="19"/>
  <c r="F334" i="19"/>
  <c r="F333" i="19"/>
  <c r="F332" i="19"/>
  <c r="F331" i="19"/>
  <c r="F330" i="19"/>
  <c r="F329" i="19"/>
  <c r="F328" i="19"/>
  <c r="F327" i="19"/>
  <c r="F326" i="19"/>
  <c r="F325" i="19"/>
  <c r="F324" i="19"/>
  <c r="F323" i="19"/>
  <c r="F322" i="19"/>
  <c r="F321" i="19"/>
  <c r="F320" i="19"/>
  <c r="F319" i="19"/>
  <c r="F318" i="19"/>
  <c r="F317" i="19"/>
  <c r="F316" i="19"/>
  <c r="F315" i="19"/>
  <c r="F314" i="19"/>
  <c r="F313" i="19"/>
  <c r="F312" i="19"/>
  <c r="F311" i="19"/>
  <c r="F310" i="19"/>
  <c r="F309" i="19"/>
  <c r="F308" i="19"/>
  <c r="F307" i="19"/>
  <c r="F306" i="19"/>
  <c r="F305" i="19"/>
  <c r="F304" i="19"/>
  <c r="F303" i="19"/>
  <c r="F301" i="19"/>
  <c r="F300" i="19"/>
  <c r="F299" i="19"/>
  <c r="F298" i="19"/>
  <c r="F297" i="19"/>
  <c r="F296" i="19"/>
  <c r="F295" i="19"/>
  <c r="F294" i="19"/>
  <c r="F293" i="19"/>
  <c r="F292" i="19"/>
  <c r="F291" i="19"/>
  <c r="F290" i="19"/>
  <c r="F289" i="19"/>
  <c r="F288" i="19"/>
  <c r="F287" i="19"/>
  <c r="F286" i="19"/>
  <c r="F285" i="19"/>
  <c r="F284" i="19"/>
  <c r="F283" i="19"/>
  <c r="F281" i="19"/>
  <c r="F277" i="19"/>
  <c r="F275" i="19"/>
  <c r="F273" i="19"/>
  <c r="F270" i="19"/>
  <c r="F269" i="19"/>
  <c r="F266" i="19"/>
  <c r="F263" i="19"/>
  <c r="F262" i="19"/>
  <c r="F259" i="19"/>
  <c r="F257" i="19"/>
  <c r="F255" i="19"/>
  <c r="F253" i="19"/>
  <c r="F246" i="19"/>
  <c r="F245" i="19"/>
  <c r="F244" i="19"/>
  <c r="F243" i="19"/>
  <c r="F242" i="19"/>
  <c r="F239" i="19"/>
  <c r="F237" i="19"/>
  <c r="F235" i="19"/>
  <c r="F233" i="19"/>
  <c r="F231" i="19"/>
  <c r="F230" i="19"/>
  <c r="F227" i="19"/>
  <c r="F226" i="19"/>
  <c r="F225" i="19"/>
  <c r="F224" i="19"/>
  <c r="F223" i="19"/>
  <c r="F222" i="19"/>
  <c r="F221" i="19"/>
  <c r="F220" i="19"/>
  <c r="F219" i="19"/>
  <c r="F218" i="19"/>
  <c r="F217" i="19"/>
  <c r="F213" i="19"/>
  <c r="F211" i="19"/>
  <c r="F209" i="19"/>
  <c r="F208" i="19"/>
  <c r="F206" i="19"/>
  <c r="F197" i="19"/>
  <c r="F196" i="19"/>
  <c r="F193" i="19"/>
  <c r="F191" i="19"/>
  <c r="F189" i="19"/>
  <c r="F187" i="19"/>
  <c r="F185" i="19"/>
  <c r="F183" i="19"/>
  <c r="F181" i="19"/>
  <c r="F173" i="19"/>
  <c r="F172" i="19"/>
  <c r="F171" i="19"/>
  <c r="F169" i="19"/>
  <c r="F163" i="19"/>
  <c r="F162" i="19"/>
  <c r="F161" i="19"/>
  <c r="F160" i="19"/>
  <c r="F157" i="19"/>
  <c r="F155" i="19"/>
  <c r="F154" i="19"/>
  <c r="F151" i="19"/>
  <c r="F149" i="19"/>
  <c r="F147" i="19"/>
  <c r="F146" i="19"/>
  <c r="F143" i="19"/>
  <c r="F141" i="19"/>
  <c r="F140" i="19"/>
  <c r="F139" i="19"/>
  <c r="F138" i="19"/>
  <c r="F135" i="19"/>
  <c r="F134" i="19"/>
  <c r="F133" i="19"/>
  <c r="F132" i="19"/>
  <c r="F131" i="19"/>
  <c r="F130" i="19"/>
  <c r="F129" i="19"/>
  <c r="F120" i="19"/>
  <c r="F119" i="19"/>
  <c r="F118" i="19"/>
  <c r="F117" i="19"/>
  <c r="F116" i="19"/>
  <c r="F107" i="19"/>
  <c r="F106" i="19"/>
  <c r="F105" i="19"/>
  <c r="F101" i="19"/>
  <c r="F100" i="19"/>
  <c r="F97" i="19"/>
  <c r="F95" i="19"/>
  <c r="F94" i="19"/>
  <c r="F93" i="19"/>
  <c r="F92" i="19"/>
  <c r="F91" i="19"/>
  <c r="F78" i="19"/>
  <c r="F76" i="19"/>
  <c r="F74" i="19"/>
  <c r="F72" i="19"/>
  <c r="F70" i="19"/>
  <c r="F69" i="19"/>
  <c r="F66" i="19"/>
  <c r="F64" i="19"/>
  <c r="F62" i="19"/>
  <c r="F60" i="19"/>
  <c r="F58" i="19"/>
  <c r="F1013" i="4"/>
  <c r="F1011" i="4"/>
  <c r="F1008" i="4"/>
  <c r="F1007" i="4"/>
  <c r="F1006" i="4"/>
  <c r="F1003" i="4"/>
  <c r="F1001" i="4"/>
  <c r="F1000" i="4"/>
  <c r="F999" i="4"/>
  <c r="F998" i="4"/>
  <c r="F997" i="4"/>
  <c r="F989" i="4"/>
  <c r="F968" i="4"/>
  <c r="F966" i="4"/>
  <c r="F964" i="4"/>
  <c r="F963" i="4"/>
  <c r="F960" i="4"/>
  <c r="F959" i="4"/>
  <c r="F956" i="4"/>
  <c r="F955" i="4"/>
  <c r="F951" i="4"/>
  <c r="F950" i="4"/>
  <c r="F947" i="4"/>
  <c r="F945" i="4"/>
  <c r="F943" i="4"/>
  <c r="F942" i="4"/>
  <c r="F941" i="4"/>
  <c r="F938" i="4"/>
  <c r="F936" i="4"/>
  <c r="F935" i="4"/>
  <c r="F932" i="4"/>
  <c r="F931" i="4"/>
  <c r="F930" i="4"/>
  <c r="F927" i="4"/>
  <c r="F926" i="4"/>
  <c r="F923" i="4"/>
  <c r="F921" i="4"/>
  <c r="F891" i="4"/>
  <c r="F890" i="4"/>
  <c r="F887" i="4"/>
  <c r="F886" i="4"/>
  <c r="F885" i="4"/>
  <c r="F884" i="4"/>
  <c r="F875" i="4"/>
  <c r="F873" i="4"/>
  <c r="F871" i="4"/>
  <c r="F864" i="4"/>
  <c r="F863" i="4"/>
  <c r="F862" i="4"/>
  <c r="F861" i="4"/>
  <c r="F860" i="4"/>
  <c r="F856" i="4"/>
  <c r="F854" i="4"/>
  <c r="F852" i="4"/>
  <c r="F851" i="4"/>
  <c r="F850" i="4"/>
  <c r="F849" i="4"/>
  <c r="F848" i="4"/>
  <c r="F845" i="4"/>
  <c r="F844" i="4"/>
  <c r="F840" i="4"/>
  <c r="F838" i="4"/>
  <c r="F837" i="4"/>
  <c r="F836" i="4"/>
  <c r="F833" i="4"/>
  <c r="F831" i="4"/>
  <c r="F829" i="4"/>
  <c r="F827" i="4"/>
  <c r="F825" i="4"/>
  <c r="F823" i="4"/>
  <c r="F821" i="4"/>
  <c r="F819" i="4"/>
  <c r="F817" i="4"/>
  <c r="F801" i="4"/>
  <c r="F799" i="4"/>
  <c r="F797" i="4"/>
  <c r="F795" i="4"/>
  <c r="F793" i="4"/>
  <c r="F786" i="4"/>
  <c r="F781" i="4"/>
  <c r="F778" i="4"/>
  <c r="F777" i="4"/>
  <c r="F774" i="4"/>
  <c r="F770" i="4"/>
  <c r="F763" i="4"/>
  <c r="F762" i="4"/>
  <c r="F761" i="4"/>
  <c r="F757" i="4"/>
  <c r="F756" i="4"/>
  <c r="F753" i="4"/>
  <c r="F752" i="4"/>
  <c r="F746" i="4"/>
  <c r="F743" i="4"/>
  <c r="F742" i="4"/>
  <c r="F741" i="4"/>
  <c r="F740" i="4"/>
  <c r="F733" i="4"/>
  <c r="F730" i="4"/>
  <c r="F727" i="4"/>
  <c r="F724" i="4"/>
  <c r="F721" i="4"/>
  <c r="F718" i="4"/>
  <c r="F717" i="4"/>
  <c r="F713" i="4"/>
  <c r="F710" i="4"/>
  <c r="F707" i="4"/>
  <c r="F706" i="4"/>
  <c r="F702" i="4"/>
  <c r="F699" i="4"/>
  <c r="F696" i="4"/>
  <c r="F693" i="4"/>
  <c r="F692" i="4"/>
  <c r="F688" i="4"/>
  <c r="F687" i="4"/>
  <c r="F670" i="4"/>
  <c r="F668" i="4"/>
  <c r="F666" i="4"/>
  <c r="F664" i="4"/>
  <c r="F663" i="4"/>
  <c r="F662" i="4"/>
  <c r="F661" i="4"/>
  <c r="F644" i="4"/>
  <c r="F642" i="4"/>
  <c r="F640" i="4"/>
  <c r="F638" i="4"/>
  <c r="F637" i="4"/>
  <c r="F636" i="4"/>
  <c r="F635" i="4"/>
  <c r="F634" i="4"/>
  <c r="F633" i="4"/>
  <c r="F632" i="4"/>
  <c r="F631" i="4"/>
  <c r="F630" i="4"/>
  <c r="F629" i="4"/>
  <c r="F628" i="4"/>
  <c r="F627" i="4"/>
  <c r="F626" i="4"/>
  <c r="F625" i="4"/>
  <c r="F624" i="4"/>
  <c r="F623" i="4"/>
  <c r="F622" i="4"/>
  <c r="F621" i="4"/>
  <c r="F620" i="4"/>
  <c r="F619" i="4"/>
  <c r="F618" i="4"/>
  <c r="F617" i="4"/>
  <c r="F614" i="4"/>
  <c r="F613" i="4"/>
  <c r="F612" i="4"/>
  <c r="F611" i="4"/>
  <c r="F610" i="4"/>
  <c r="F609" i="4"/>
  <c r="F608" i="4"/>
  <c r="F607" i="4"/>
  <c r="F606" i="4"/>
  <c r="F605" i="4"/>
  <c r="F604" i="4"/>
  <c r="F603" i="4"/>
  <c r="F602" i="4"/>
  <c r="F601" i="4"/>
  <c r="F600" i="4"/>
  <c r="F599" i="4"/>
  <c r="F598" i="4"/>
  <c r="F597" i="4"/>
  <c r="F596" i="4"/>
  <c r="F595" i="4"/>
  <c r="F594" i="4"/>
  <c r="F593" i="4"/>
  <c r="F592" i="4"/>
  <c r="F591" i="4"/>
  <c r="F590" i="4"/>
  <c r="F589" i="4"/>
  <c r="F588" i="4"/>
  <c r="F587" i="4"/>
  <c r="F586" i="4"/>
  <c r="F585" i="4"/>
  <c r="F584" i="4"/>
  <c r="F581" i="4"/>
  <c r="F580" i="4"/>
  <c r="F579" i="4"/>
  <c r="F578" i="4"/>
  <c r="F577" i="4"/>
  <c r="F576" i="4"/>
  <c r="F573" i="4"/>
  <c r="F572" i="4"/>
  <c r="F571" i="4"/>
  <c r="F570" i="4"/>
  <c r="F561" i="4"/>
  <c r="F558" i="4"/>
  <c r="F557" i="4"/>
  <c r="F556" i="4"/>
  <c r="F550" i="4"/>
  <c r="F546" i="4"/>
  <c r="F544" i="4"/>
  <c r="F542" i="4"/>
  <c r="F541" i="4"/>
  <c r="F540" i="4"/>
  <c r="F539" i="4"/>
  <c r="F538" i="4"/>
  <c r="F537" i="4"/>
  <c r="F534" i="4"/>
  <c r="F533" i="4"/>
  <c r="F532" i="4"/>
  <c r="F531" i="4"/>
  <c r="F528" i="4"/>
  <c r="F526" i="4"/>
  <c r="F524" i="4"/>
  <c r="F523" i="4"/>
  <c r="F519" i="4"/>
  <c r="F517" i="4"/>
  <c r="F515" i="4"/>
  <c r="F513" i="4"/>
  <c r="F512" i="4"/>
  <c r="F511" i="4"/>
  <c r="F510" i="4"/>
  <c r="F509" i="4"/>
  <c r="F508" i="4"/>
  <c r="F507" i="4"/>
  <c r="F505" i="4"/>
  <c r="F504" i="4"/>
  <c r="F501" i="4"/>
  <c r="F500" i="4"/>
  <c r="F497" i="4"/>
  <c r="F496" i="4"/>
  <c r="F493" i="4"/>
  <c r="F491" i="4"/>
  <c r="F480" i="4"/>
  <c r="F478" i="4"/>
  <c r="F476" i="4"/>
  <c r="F474" i="4"/>
  <c r="F472" i="4"/>
  <c r="F470" i="4"/>
  <c r="F467" i="4"/>
  <c r="F466" i="4"/>
  <c r="F463" i="4"/>
  <c r="F462" i="4"/>
  <c r="F461" i="4"/>
  <c r="F460" i="4"/>
  <c r="F459" i="4"/>
  <c r="F458" i="4"/>
  <c r="F457" i="4"/>
  <c r="F456" i="4"/>
  <c r="F435" i="4"/>
  <c r="F433" i="4"/>
  <c r="F431" i="4"/>
  <c r="F429" i="4"/>
  <c r="F427" i="4"/>
  <c r="F425" i="4"/>
  <c r="F423" i="4"/>
  <c r="F421" i="4"/>
  <c r="F419" i="4"/>
  <c r="F418" i="4"/>
  <c r="F410" i="4"/>
  <c r="F409" i="4"/>
  <c r="F406" i="4"/>
  <c r="F404" i="4"/>
  <c r="F402" i="4"/>
  <c r="F400" i="4"/>
  <c r="F399" i="4"/>
  <c r="F396" i="4"/>
  <c r="F395" i="4"/>
  <c r="F392" i="4"/>
  <c r="F391" i="4"/>
  <c r="F390" i="4"/>
  <c r="F389" i="4"/>
  <c r="F386" i="4"/>
  <c r="F384" i="4"/>
  <c r="F382" i="4"/>
  <c r="F380" i="4"/>
  <c r="F379" i="4"/>
  <c r="F368" i="4"/>
  <c r="F367" i="4"/>
  <c r="F364" i="4"/>
  <c r="F363" i="4"/>
  <c r="F360" i="4"/>
  <c r="F359" i="4"/>
  <c r="F356" i="4"/>
  <c r="F355" i="4"/>
  <c r="F352" i="4"/>
  <c r="F351" i="4"/>
  <c r="F348" i="4"/>
  <c r="F347" i="4"/>
  <c r="F344" i="4"/>
  <c r="F343" i="4"/>
  <c r="F340" i="4"/>
  <c r="F339" i="4"/>
  <c r="F336" i="4"/>
  <c r="F335" i="4"/>
  <c r="F332" i="4"/>
  <c r="F331" i="4"/>
  <c r="F328" i="4"/>
  <c r="F327" i="4"/>
  <c r="F324" i="4"/>
  <c r="F323" i="4"/>
  <c r="F320" i="4"/>
  <c r="F319" i="4"/>
  <c r="F316" i="4"/>
  <c r="F315" i="4"/>
  <c r="F312" i="4"/>
  <c r="F311" i="4"/>
  <c r="F308" i="4"/>
  <c r="F307" i="4"/>
  <c r="F304" i="4"/>
  <c r="F303" i="4"/>
  <c r="F300" i="4"/>
  <c r="F299" i="4"/>
  <c r="F293" i="4"/>
  <c r="F291" i="4"/>
  <c r="F289" i="4"/>
  <c r="F287" i="4"/>
  <c r="F285" i="4"/>
  <c r="F282" i="4"/>
  <c r="F281" i="4"/>
  <c r="F278" i="4"/>
  <c r="F277" i="4"/>
  <c r="F274" i="4"/>
  <c r="F273" i="4"/>
  <c r="F270" i="4"/>
  <c r="F269" i="4"/>
  <c r="F266" i="4"/>
  <c r="F264" i="4"/>
  <c r="F262" i="4"/>
  <c r="F259" i="4"/>
  <c r="F257" i="4"/>
  <c r="F256" i="4"/>
  <c r="F255" i="4"/>
  <c r="F254" i="4"/>
  <c r="F253" i="4"/>
  <c r="F252" i="4"/>
  <c r="F249" i="4"/>
  <c r="F247" i="4"/>
  <c r="F245" i="4"/>
  <c r="F243" i="4"/>
  <c r="F241" i="4"/>
  <c r="F234" i="4"/>
  <c r="F233" i="4"/>
  <c r="F232" i="4"/>
  <c r="F231" i="4"/>
  <c r="F230" i="4"/>
  <c r="F227" i="4"/>
  <c r="F225" i="4"/>
  <c r="F223" i="4"/>
  <c r="F221" i="4"/>
  <c r="F219" i="4"/>
  <c r="F217" i="4"/>
  <c r="F216" i="4"/>
  <c r="F215" i="4"/>
  <c r="F214" i="4"/>
  <c r="F213" i="4"/>
  <c r="F212" i="4"/>
  <c r="F211" i="4"/>
  <c r="F210" i="4"/>
  <c r="F209" i="4"/>
  <c r="F208" i="4"/>
  <c r="F207" i="4"/>
  <c r="F206" i="4"/>
  <c r="F205" i="4"/>
  <c r="F204" i="4"/>
  <c r="F203" i="4"/>
  <c r="F202" i="4"/>
  <c r="F201" i="4"/>
  <c r="F200" i="4"/>
  <c r="F199" i="4"/>
  <c r="F198" i="4"/>
  <c r="F197" i="4"/>
  <c r="F196" i="4"/>
  <c r="F193" i="4"/>
  <c r="F191" i="4"/>
  <c r="F189" i="4"/>
  <c r="F187" i="4"/>
  <c r="F185" i="4"/>
  <c r="F183" i="4"/>
  <c r="F176" i="4"/>
  <c r="F174" i="4"/>
  <c r="F173" i="4"/>
  <c r="F172" i="4"/>
  <c r="F171" i="4"/>
  <c r="F168" i="4"/>
  <c r="F166" i="4"/>
  <c r="F165" i="4"/>
  <c r="F162" i="4"/>
  <c r="F160" i="4"/>
  <c r="F158" i="4"/>
  <c r="F156" i="4"/>
  <c r="F154" i="4"/>
  <c r="F147" i="4"/>
  <c r="F146" i="4"/>
  <c r="F143" i="4"/>
  <c r="F141" i="4"/>
  <c r="F139" i="4"/>
  <c r="F138" i="4"/>
  <c r="F136" i="4"/>
  <c r="F135" i="4"/>
  <c r="F134" i="4"/>
  <c r="F130" i="4"/>
  <c r="F129" i="4"/>
  <c r="F128" i="4"/>
  <c r="F127" i="4"/>
  <c r="F124" i="4"/>
  <c r="F123" i="4"/>
  <c r="F120" i="4"/>
  <c r="F118" i="4"/>
  <c r="F116" i="4"/>
  <c r="F113" i="4"/>
  <c r="F112" i="4"/>
  <c r="F109" i="4"/>
  <c r="F108" i="4"/>
  <c r="F107" i="4"/>
  <c r="F104" i="4"/>
  <c r="F103" i="4"/>
  <c r="F102" i="4"/>
  <c r="F99" i="4"/>
  <c r="F98" i="4"/>
  <c r="F97" i="4"/>
  <c r="F94" i="4"/>
  <c r="F92" i="4"/>
  <c r="F90" i="4"/>
  <c r="F88" i="4"/>
  <c r="F86" i="4"/>
  <c r="F85" i="4"/>
  <c r="F84" i="4"/>
  <c r="F71" i="4"/>
  <c r="F69" i="4"/>
  <c r="F67" i="4"/>
  <c r="F65" i="4"/>
  <c r="F64" i="4"/>
  <c r="F61" i="4"/>
  <c r="F78" i="22"/>
  <c r="F77" i="22"/>
  <c r="F71" i="22"/>
  <c r="F66" i="22"/>
  <c r="F61" i="22"/>
  <c r="F56" i="22"/>
  <c r="F53" i="22"/>
  <c r="F50" i="22"/>
  <c r="F80" i="22" l="1"/>
  <c r="F17" i="22" s="1"/>
  <c r="F520" i="21" l="1"/>
  <c r="F33" i="21" s="1"/>
  <c r="F462" i="20" l="1"/>
  <c r="F67" i="20" l="1"/>
  <c r="F215" i="21" l="1"/>
  <c r="F20" i="21" s="1"/>
  <c r="F196" i="23" l="1"/>
  <c r="F57" i="23" l="1"/>
  <c r="F16" i="23" s="1"/>
  <c r="F90" i="23"/>
  <c r="F17" i="23" s="1"/>
  <c r="F171" i="23"/>
  <c r="F19" i="23" s="1"/>
  <c r="F117" i="23"/>
  <c r="F18" i="23" s="1"/>
  <c r="F25" i="23"/>
  <c r="F20" i="23" l="1"/>
  <c r="F26" i="23"/>
  <c r="F27" i="23" l="1"/>
  <c r="F28" i="23" s="1"/>
  <c r="F21" i="23"/>
  <c r="F22" i="23" s="1"/>
  <c r="F29" i="23" l="1"/>
  <c r="D24" i="11" s="1"/>
  <c r="F45" i="22"/>
  <c r="F39" i="22"/>
  <c r="F72" i="22" l="1"/>
  <c r="F16" i="22" s="1"/>
  <c r="F264" i="21"/>
  <c r="F18" i="22" l="1"/>
  <c r="F19" i="22" l="1"/>
  <c r="F20" i="22" s="1"/>
  <c r="D19" i="11" s="1"/>
  <c r="F78" i="21" l="1"/>
  <c r="F97" i="20" l="1"/>
  <c r="F17" i="20" s="1"/>
  <c r="F450" i="20" l="1"/>
  <c r="F307" i="20" l="1"/>
  <c r="F22" i="20" s="1"/>
  <c r="F523" i="19" l="1"/>
  <c r="F24" i="19" s="1"/>
  <c r="F479" i="19" l="1"/>
  <c r="F22" i="19" s="1"/>
  <c r="F495" i="21" l="1"/>
  <c r="F144" i="21"/>
  <c r="F547" i="20"/>
  <c r="F529" i="20"/>
  <c r="F467" i="20"/>
  <c r="F353" i="20"/>
  <c r="F153" i="20"/>
  <c r="F513" i="21" l="1"/>
  <c r="F32" i="21" s="1"/>
  <c r="F450" i="21"/>
  <c r="F29" i="21" s="1"/>
  <c r="F112" i="21"/>
  <c r="F17" i="21" s="1"/>
  <c r="F474" i="21"/>
  <c r="F30" i="21" s="1"/>
  <c r="F317" i="21"/>
  <c r="F27" i="21" s="1"/>
  <c r="F420" i="21"/>
  <c r="F28" i="21" s="1"/>
  <c r="F207" i="21"/>
  <c r="F19" i="21" s="1"/>
  <c r="F286" i="20"/>
  <c r="F20" i="20" s="1"/>
  <c r="F393" i="20"/>
  <c r="F29" i="20" s="1"/>
  <c r="F505" i="20"/>
  <c r="F32" i="20" s="1"/>
  <c r="F206" i="20"/>
  <c r="F19" i="20" s="1"/>
  <c r="F584" i="20"/>
  <c r="F35" i="20" s="1"/>
  <c r="F28" i="20"/>
  <c r="F482" i="21"/>
  <c r="F31" i="21" s="1"/>
  <c r="F62" i="21"/>
  <c r="F16" i="21" s="1"/>
  <c r="F26" i="21"/>
  <c r="F31" i="20"/>
  <c r="F18" i="21"/>
  <c r="F16" i="20"/>
  <c r="F18" i="20"/>
  <c r="F33" i="20"/>
  <c r="F34" i="20"/>
  <c r="F30" i="20"/>
  <c r="F34" i="21" l="1"/>
  <c r="F35" i="21" s="1"/>
  <c r="F36" i="21" s="1"/>
  <c r="F21" i="21"/>
  <c r="F23" i="20"/>
  <c r="F36" i="20"/>
  <c r="F698" i="19"/>
  <c r="F79" i="19"/>
  <c r="F22" i="21" l="1"/>
  <c r="F23" i="21" s="1"/>
  <c r="F37" i="21" s="1"/>
  <c r="D23" i="11" s="1"/>
  <c r="F37" i="20"/>
  <c r="F38" i="20" s="1"/>
  <c r="F24" i="20"/>
  <c r="F25" i="20" s="1"/>
  <c r="F425" i="19"/>
  <c r="F19" i="19" s="1"/>
  <c r="F583" i="19"/>
  <c r="F30" i="19" s="1"/>
  <c r="F927" i="19"/>
  <c r="F38" i="19" s="1"/>
  <c r="F688" i="19"/>
  <c r="F32" i="19" s="1"/>
  <c r="F777" i="19"/>
  <c r="F34" i="19" s="1"/>
  <c r="F843" i="19"/>
  <c r="F35" i="19" s="1"/>
  <c r="F174" i="19"/>
  <c r="F17" i="19" s="1"/>
  <c r="F247" i="19"/>
  <c r="F18" i="19" s="1"/>
  <c r="F629" i="19"/>
  <c r="F31" i="19" s="1"/>
  <c r="F16" i="19"/>
  <c r="F461" i="19"/>
  <c r="F21" i="19" s="1"/>
  <c r="F854" i="19"/>
  <c r="F36" i="19" s="1"/>
  <c r="F869" i="19"/>
  <c r="F37" i="19" s="1"/>
  <c r="F942" i="19"/>
  <c r="F39" i="19" s="1"/>
  <c r="F506" i="19"/>
  <c r="F23" i="19" s="1"/>
  <c r="F33" i="19"/>
  <c r="F39" i="20" l="1"/>
  <c r="D22" i="11" s="1"/>
  <c r="F40" i="19"/>
  <c r="F25" i="19"/>
  <c r="F41" i="19" l="1"/>
  <c r="F42" i="19" s="1"/>
  <c r="F27" i="19"/>
  <c r="F43" i="19" l="1"/>
  <c r="D21" i="11" s="1"/>
  <c r="F919" i="4"/>
  <c r="F970" i="4" s="1"/>
  <c r="F803" i="4" l="1"/>
  <c r="F33" i="4" s="1"/>
  <c r="F482" i="4" l="1"/>
  <c r="F437" i="4" l="1"/>
  <c r="F22" i="4" s="1"/>
  <c r="F411" i="4" l="1"/>
  <c r="F21" i="4" s="1"/>
  <c r="F1015" i="4" l="1"/>
  <c r="F39" i="4" s="1"/>
  <c r="F877" i="4"/>
  <c r="F769" i="4" l="1"/>
  <c r="F787" i="4" l="1"/>
  <c r="F991" i="4" l="1"/>
  <c r="F38" i="4" s="1"/>
  <c r="F562" i="4" l="1"/>
  <c r="F658" i="4" l="1"/>
  <c r="F672" i="4" s="1"/>
  <c r="F72" i="4" l="1"/>
  <c r="F16" i="4" l="1"/>
  <c r="F645" i="4" l="1"/>
  <c r="F893" i="4"/>
  <c r="F370" i="4" l="1"/>
  <c r="F148" i="4" l="1"/>
  <c r="F866" i="4" l="1"/>
  <c r="F235" i="4" l="1"/>
  <c r="F18" i="4" s="1"/>
  <c r="F17" i="4"/>
  <c r="F35" i="4"/>
  <c r="F30" i="4"/>
  <c r="F36" i="4"/>
  <c r="F37" i="4"/>
  <c r="F32" i="4"/>
  <c r="F31" i="4"/>
  <c r="F34" i="4"/>
  <c r="F19" i="4"/>
  <c r="F28" i="4"/>
  <c r="F29" i="4"/>
  <c r="F40" i="4" l="1"/>
  <c r="F41" i="4" s="1"/>
  <c r="F23" i="4"/>
  <c r="F24" i="4" s="1"/>
  <c r="F25" i="4" l="1"/>
  <c r="F42" i="4"/>
  <c r="F43" i="4" l="1"/>
  <c r="D20" i="11" s="1"/>
  <c r="D27" i="11" s="1"/>
</calcChain>
</file>

<file path=xl/sharedStrings.xml><?xml version="1.0" encoding="utf-8"?>
<sst xmlns="http://schemas.openxmlformats.org/spreadsheetml/2006/main" count="5584" uniqueCount="2731">
  <si>
    <t>Izdelava po detajlih specializiranega izvajalca.</t>
  </si>
  <si>
    <t>Cevi</t>
  </si>
  <si>
    <t>Fazonski kosi</t>
  </si>
  <si>
    <t>m3</t>
  </si>
  <si>
    <t>2.</t>
  </si>
  <si>
    <t>3.</t>
  </si>
  <si>
    <t>5.</t>
  </si>
  <si>
    <t>kg</t>
  </si>
  <si>
    <t>m</t>
  </si>
  <si>
    <t>ur</t>
  </si>
  <si>
    <t>Razni drobni ključavničarski izdelki.
~razne podkonstrukcije in sidrni elementi</t>
  </si>
  <si>
    <t>KLJUČAVNIČARSKA DELA</t>
  </si>
  <si>
    <t>KERAMIČARSKA DELA</t>
  </si>
  <si>
    <t>SLIKARSKO - PLESKARSKA DELA</t>
  </si>
  <si>
    <t>TLAKARSKA DELA</t>
  </si>
  <si>
    <t>SKUPAJ    ZAKLJUČNA GRADBENA DELA:</t>
  </si>
  <si>
    <t>SKUPAJ predračun:</t>
  </si>
  <si>
    <t>Poz.</t>
  </si>
  <si>
    <t>Opis</t>
  </si>
  <si>
    <t>Enota</t>
  </si>
  <si>
    <t>Količina</t>
  </si>
  <si>
    <t>Vrednost</t>
  </si>
  <si>
    <t>1.</t>
  </si>
  <si>
    <t>m2</t>
  </si>
  <si>
    <t>kos</t>
  </si>
  <si>
    <t>REKAPITULACIJA STROŠKOV</t>
  </si>
  <si>
    <t>GRADBENA DELA</t>
  </si>
  <si>
    <t>BETONSKA DELA</t>
  </si>
  <si>
    <t>ZIDARSKA DELA</t>
  </si>
  <si>
    <t>SKUPAJ:</t>
  </si>
  <si>
    <t>SKUPAJ    GRADBENA DELA:</t>
  </si>
  <si>
    <t>ZAKLJUČNA GRADBENA DELA</t>
  </si>
  <si>
    <t>2.1.</t>
  </si>
  <si>
    <t>2.3.</t>
  </si>
  <si>
    <t>2.4.</t>
  </si>
  <si>
    <t>2.5.</t>
  </si>
  <si>
    <t>2.6.</t>
  </si>
  <si>
    <t>2.7.</t>
  </si>
  <si>
    <t>2.8.</t>
  </si>
  <si>
    <t>2.9.</t>
  </si>
  <si>
    <t>UVOD</t>
  </si>
  <si>
    <t>kpl</t>
  </si>
  <si>
    <t>Opomba : cene so brez DDV-ja</t>
  </si>
  <si>
    <t xml:space="preserve">Dovodi s strehe </t>
  </si>
  <si>
    <t>Pritrdilni material</t>
  </si>
  <si>
    <t>KROVSKO KLEPARSKA DELA</t>
  </si>
  <si>
    <t>2.10.</t>
  </si>
  <si>
    <t>2.3.6.</t>
  </si>
  <si>
    <t>2.6.1.</t>
  </si>
  <si>
    <t>Vsa pripravljalna, spremna in zaključna dela, potrebni montažni in tesnilni material ter podkonstrukcije so del posameznih postavk.</t>
  </si>
  <si>
    <t>Pri izdelavi kovinskih elementov in konstrukcij so pri vseh posameznih postavkah upoštevana tako nabava, kot montaža, vsa pripravljalna, spremna in zaključna dela. Vsa morebitna dodatna podkonstrukcija in potrebni montažni material so vključeni. Vsi zunanji elementi in konstrukcije, ki so lahko izpostavljeni atmosferskim in ostalim korozijskim vplivom, morajo biti ustrezno zaščiteni.</t>
  </si>
  <si>
    <t>Za vse večje jeklene dele se izdela, skladno s predpisi ustrezne ozemljitve, nevidno pritrjene in speljane na splošno ozemljitev objekta.</t>
  </si>
  <si>
    <t>Izvajalec posameznih tlakov mora predhodno pregledati podlago. Enotna cena vključuje tudi ev. potrebne korekcije podlage, skladno s pogoji posameznih tlakov.</t>
  </si>
  <si>
    <t>Izvajajalec je dolžan na svoje stroške izdelati projekt izvajanja betonskih konstrukcij.</t>
  </si>
  <si>
    <t>ODVODNAVANJE STREŠNE VODE</t>
  </si>
  <si>
    <t>Cev Geberit PE, d50 mm</t>
  </si>
  <si>
    <t>Cev Geberit PE, d56 mm</t>
  </si>
  <si>
    <t>Cev Geberit PE, d63 mm</t>
  </si>
  <si>
    <t>Cev Geberit PE, d75 mm</t>
  </si>
  <si>
    <t>Elektro varilna  spojka Geberit: d50 mm</t>
  </si>
  <si>
    <t>Koleno Geberit PE: 45° d56 mm</t>
  </si>
  <si>
    <t>Koleno Geberit PE z dolgim krakom: 90° d56 mm</t>
  </si>
  <si>
    <t>Elektro varilna  spojka Geberit: d56 mm</t>
  </si>
  <si>
    <t>Koleno Geberit PE: 45° d75 mm</t>
  </si>
  <si>
    <t>Elektro varilna  spojka Geberit: d75 mm</t>
  </si>
  <si>
    <t>Redukcijski kos Geberit PE, ekscentričen, kratek: d63mm d1=56mm</t>
  </si>
  <si>
    <t>Redukcijski kos Geberit PE, ekscentričen, kratek: d56mm d1=50mm</t>
  </si>
  <si>
    <t>Navojna palica Geberit</t>
  </si>
  <si>
    <t>Osnovna pritrdilna plošča Geberit, okrogla, s 3 luknjami, z navojno spojko M10</t>
  </si>
  <si>
    <t>Redukcijski spojnik Geberit: G1/2"</t>
  </si>
  <si>
    <t>Vezni element Geberit Pluvia</t>
  </si>
  <si>
    <t>Pritrdilna zagozda Geberit Pluvia</t>
  </si>
  <si>
    <t>Elektro-varilni trak Geberit za 
fiksno točko, d 56mm d1=64mm</t>
  </si>
  <si>
    <t>Varjeni spoji: število zvarnih mest</t>
  </si>
  <si>
    <t>Zaključno čiščenje v objektih pred tehničnim pregledom
~zaključno čiščenje tlakov in podov, oken in  vrat.
V popisu je podana tlorisna dimenzija prostorov.</t>
  </si>
  <si>
    <t>a.</t>
  </si>
  <si>
    <t>b.</t>
  </si>
  <si>
    <t>SKUPAJ BETONSKA DELA</t>
  </si>
  <si>
    <t>SKUPAJ ZIDARSKA DELA</t>
  </si>
  <si>
    <t>SKUPAJ TESARSKA DELA</t>
  </si>
  <si>
    <t>2.3.7.</t>
  </si>
  <si>
    <t>2.4.1.</t>
  </si>
  <si>
    <t>2.4.10.</t>
  </si>
  <si>
    <t>SKUPAJ KLJUČAVNIČARSKA DELA</t>
  </si>
  <si>
    <t>SKUPAJ ODVODNJAVANJE STREŠNE VODE</t>
  </si>
  <si>
    <t>SKUPAJ KROVSKO KLEPARSKA DELA</t>
  </si>
  <si>
    <t>OKNA, STENE, VRATA IN REŠETKE</t>
  </si>
  <si>
    <t>SKUPAJ KERAMIČARSKA DELA</t>
  </si>
  <si>
    <t>SKUPAJ SLIKARSKO - PLESKARSKA DELA</t>
  </si>
  <si>
    <t>SKUPAJ TLAKARSKA DELA</t>
  </si>
  <si>
    <t>Nepredvidena dela:</t>
  </si>
  <si>
    <t>~ konstrukcije preseka nad 0,20 do 0,30 m3/m</t>
  </si>
  <si>
    <t>~ vrata  do 2 m2</t>
  </si>
  <si>
    <t>Cev Geberit PE, d110 mm</t>
  </si>
  <si>
    <t>Koleno Geberit PE z dolgim krakom: 90° d63 mm</t>
  </si>
  <si>
    <t>Elektro varilna  spojka Geberit: d110 mm</t>
  </si>
  <si>
    <t>Cevna objemka Geberit z navojno spojko M10, nastavljiva:d1= 63mm d2=71mm</t>
  </si>
  <si>
    <t>Preizkušnja vodotesnosti strehe s poročilom</t>
  </si>
  <si>
    <t>Redukcijski kos Geberit PE, ekscentričen, kratek: d110mm d1=63mm</t>
  </si>
  <si>
    <t>• ročni izkop (ocena 3 %)</t>
  </si>
  <si>
    <t>• strojni izkop (ocena 97%)</t>
  </si>
  <si>
    <t>Široki izkop zemlje, z nakladanjem na prevozo sredstvo.
~izkop v terenu III. ktg.</t>
  </si>
  <si>
    <t>Odvoz izkopanega materiala na začasno deponijo.</t>
  </si>
  <si>
    <t>SKUPAJ ZEMELJSKA DELA ZA OBJEKT.</t>
  </si>
  <si>
    <t>ZEMELJSKA DELA ZA OBJEKT:</t>
  </si>
  <si>
    <t>ZEMELJSKA DELA ZA OBJEKT</t>
  </si>
  <si>
    <t>Obračun po dejansko izvedenih količinah, na podlagi profilov, posnetih pred in po izkopavanju.
Upoštevati navodila geomehanskega poročila in prisotnost geomehanika pri izvedbi zemeljskih del.
Primernost izkopanega materiala za zasip za temelji se ugotovi na licu mesta (geomehanik).</t>
  </si>
  <si>
    <t>Cena/enoto</t>
  </si>
  <si>
    <t>3.1.</t>
  </si>
  <si>
    <t>3.2.</t>
  </si>
  <si>
    <t>c.</t>
  </si>
  <si>
    <t>d.</t>
  </si>
  <si>
    <t>3.3.</t>
  </si>
  <si>
    <t>3.4.</t>
  </si>
  <si>
    <t>3.5.</t>
  </si>
  <si>
    <t>2.11.</t>
  </si>
  <si>
    <t>2.12.</t>
  </si>
  <si>
    <t>2.13.</t>
  </si>
  <si>
    <t>2.1.1.</t>
  </si>
  <si>
    <t>2.1.2.</t>
  </si>
  <si>
    <t>2.1.3.</t>
  </si>
  <si>
    <t>2.1.4.</t>
  </si>
  <si>
    <t>2.1.5.</t>
  </si>
  <si>
    <t>Vsa dela morajo biti izvedena kvalitetno iz materialov z zahtevanimi lastnostmi in zahtevanimi izjavami o skladnosti.</t>
  </si>
  <si>
    <t>Vsako opisano delo vsebuje osnovni in pomožni material, prevoz materiala in orodja na objekt, notranje transporte, vse delo, zaključno čiščenje in odstranitev odpadkov po dovršenem delu.</t>
  </si>
  <si>
    <t>Tehnični opis, risbe, detajli, so del vsebine postavk gradbeno obrtniških del.</t>
  </si>
  <si>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</si>
  <si>
    <t>Na morebitna neskladja v dokumentaciji je potrebno predhodno opozoriti naročnika del ta pa jih uskladi s projektantom.</t>
  </si>
  <si>
    <t>Za vse vidne elemente je potrebna predhodna uskladitev obdelav, barv in materialov z naročnikom.</t>
  </si>
  <si>
    <t>V določenih postavkah popisa so navedeni proizvajalci in/ali tipi posameznih sistemov, materialov, opreme…  s čemer so natančno opredeljene zahtevane tehnične lastnosti. Ponudnik lahko ponudi nadomesten sistem, material ali opremo drugega proizvajalca in tipa, pri čemer morajo biti tehnične lastnosti ponujenega sistema, materiala, opreme enakovredne ali boljše od tistih v popisu, kar mora dokazati z ustrezno dokumentacijo.
Vse morebitne posledice zaradi spremembe sistemov, materialov, opreme… , vključno z morebitnimi spremembami oz. dopolnitvami dokumentacije za izvedbo, stroškovno in časovno bremenijo ponudnika.  </t>
  </si>
  <si>
    <t xml:space="preserve">Zamenjavo, uporabo in končni izbor nadomestnih sistemov, materialov, proizvodov in opreme mora obvezno pisno potrditi odgovorni predstavnik naročnika in po potrebi odgovorni projektant arhitekture. </t>
  </si>
  <si>
    <t>Eventualna navedba opreme v posameznih postavkah popisa vključuje tudi 
- dobavo oz. transport, 
- montažo, vključno s pomožnim montažnim materialom in navodili proizvajalca, 
- priključitev in nastavitve, vključno z morebitnim kalibriranjem, 
- zagon, testiranje in meritve, vključno s poročili, 
- šolanje uporabnikov oz. vzdrževalnega osebja, 
- navodila za obratovanje in vzdrževanje ter 
- vse potrebne certifikate, izjave o skladnosti oz. potrdila.</t>
  </si>
  <si>
    <t>Vsi delovni in fasadni odri, ki niso posebej navedeni v popisu, morajo biti upoštevani v enotnih cenah navedenih postavk.</t>
  </si>
  <si>
    <t>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
Vsako prekoračitev količin na posamezni postavki mora pred izvajanjem del odobriti nadzorni organ in po potrebi odg. projektant.</t>
  </si>
  <si>
    <t>Dimenzije obrtniških izdelkov in količine je potrebno pred naročanjem preveriti na objektu. 
Izvajalec je dolžan pred izdelavo predložiti projektantu v potrditev ustrezne delavniške načrte in detajle.</t>
  </si>
  <si>
    <t>V enotnih cenah mora biti upoštevano tudi sledeče:</t>
  </si>
  <si>
    <t>~ koordinacija del z ostalimi izvajalci in investitorjem pri organizaciji gradbišča in časovnem načrtu del, potrjenega s strani vseh udeležencev gradnje</t>
  </si>
  <si>
    <t>~ sprotna beleženja vseh sprememb, nastalih med izvedbo z vrisovanjem v PZI načrt z izdelavo tekstualnega opisa sprememb. Obveščanje odgovornega projektanta o njih s pridobitvijo njegovega soglasij nanje</t>
  </si>
  <si>
    <t>~ sodelovanje pri gradbenem in projektantskem nadzoru ter tehničnem pregledu, priprava primopredajne dokumentacije v dveh izvodih, v registratorjih, ki mora vsebovati: izjave, dokazilo o zanesljivosti objekta, certifikate in ateste za vgrajene materiale in opremo, zapisnike preizkusov in meritev, navodila za uporabo in vzdrževanje</t>
  </si>
  <si>
    <t xml:space="preserve">               </t>
  </si>
  <si>
    <t>cena brez DDV</t>
  </si>
  <si>
    <t>Izdelava "cokla" - glej prejšno postavko, le zaključni sloj je kulir plast in izolacija stirodur</t>
  </si>
  <si>
    <t>Dela je potrebno izvajati previdno, da se ne poškoduje obstoječih instalacij, ki ostanejo na obstoječi lokaciji.</t>
  </si>
  <si>
    <t>V kolikor bo naročnik določen material, ki se ruši še uporabil, je potrebno le tega deponirati na deponiji, ki jo določi, naročnik.</t>
  </si>
  <si>
    <t xml:space="preserve">Možna so odstopanja pri popisanih količinah saj je bila upoštevana projektna dokumentacija obstoječih objektov, ki pa ni nujno izvedeno stanje. Ponudnik si mora pred sestavo ponudbe obvezno ogledati obstoječe stanje in vsa predvidena rušitvena dela. </t>
  </si>
  <si>
    <t>Odstranitev elektro in strojnih instalacij, NI predmet tega popisa. Upoštevano v popisih instalacijskih del.</t>
  </si>
  <si>
    <t>Odstranitev opreme prostorov, ni predmet tega popisa.</t>
  </si>
  <si>
    <t>Vsa dela je potrebno izvajati skladno z načrtom rušitvenih del in vsemi potrebnimi vzporednimi deli (odri, zaščite, podpiranja, …), katere se upošteva v cenah postavk.</t>
  </si>
  <si>
    <t>Priprava podlage: Betonsko podlago pripraviti mehansko s peskanjem, brušenjem in rezkanjem, da odstranimo cementno mleko od odprte teksturirane površine. Slabo sprijete plasti odstraniti in temeljito odpraviti napake v podlagi kot so vdrtine od udarcev, poroznosti in prazni prostori. Luknje, prazne prostore in ostale neravnine zapolniti in površino izravnati s primernimi namazi. Betonsko podlago in estrih izravnati, do ravne, gladke površine. Vrhove pobrusimo. Pred izvedbo tlaka odstraniti vse prašne delce in slabo sprijeti material z vseh površin, najbolje s ščetko ali sesalnikom.</t>
  </si>
  <si>
    <t>e.</t>
  </si>
  <si>
    <t>2.4.2.</t>
  </si>
  <si>
    <t>2.4.12.</t>
  </si>
  <si>
    <t>2.4.17.</t>
  </si>
  <si>
    <t>2.5.1.</t>
  </si>
  <si>
    <t>2.5.2.</t>
  </si>
  <si>
    <t>2.6.2.</t>
  </si>
  <si>
    <t>2.10.1.</t>
  </si>
  <si>
    <t>2.10.6.</t>
  </si>
  <si>
    <t>Naročnik:</t>
  </si>
  <si>
    <t>Objekt:</t>
  </si>
  <si>
    <t>OPOMBA: Pri izdelavi popisa upoštevati pripombe, iz poglavja UVOD</t>
  </si>
  <si>
    <t>OPOMBA:
~vse mere pred naročanjem in  izvedbo je potrebno kontrolirati na licu mesta!
~barve in finalne obdelave uskladiti s projektantom!
~vrata, okna in rešetke morajo biti ozemljena</t>
  </si>
  <si>
    <t>Preboje v stenah in stropovih  je treba zatesniti, da bo zagotovljena  zahtevana požarna in zvočna  zaščita.</t>
  </si>
  <si>
    <t>Kompletna izdelava, dobava in montaža montažnih mavčno kartonskih  predelnih sten
~ enojna ali dvojna  pocinkana kovinska podkonstrukcija
~ obojestranska dvoslojna  obloga iz mavčno kartonskih plošč debeline 12,5mm oz. toliko, kot je zahtevano
~ izolacijski sloj med ploščami debelina je odvisna od zahteve zvočne izolacije stene  in požarne zaščite
~ bandažiranje  stikov med mavčno kartonskimi ploščami in drugimi konstrukcijami
~ Izdelava drsnih stikov med suhomontažnimi in masivnimi konstrukcijami po navodilu proizvajalca. Uporabljeni materiali: ločilni trak v beli barvi, fugirna masa kot naprimer uniflott, armirni trak iz steklenih vlaken. 
~ pri oblogah iz MK plošč je potrebno oblogo speljati čez masivno konstrukcijo (npr. do vogala) in ne na stik
Pri stenah in stropovih je potrebno stike obdelati tako, da ne pride do razpok.</t>
  </si>
  <si>
    <t>Postavke zajemajo izdelavo, dobavo in montažo.</t>
  </si>
  <si>
    <t>Ponudba mora vsebovati ves potrebni material za vgradnjo (ustrezno zaščiteni  okvirji, obrobe, maske, zaključne letve ter ves potrebni drobni material)</t>
  </si>
  <si>
    <t xml:space="preserve">Vgradnja stavbnega pohištva mora biti skladna z zakonodajo s področja učinkovite rabe energije (PURES in tehnična smernica TSG-1-004), izpolnjevati mora zahteve glede toplotne izolativnosti in zaščite pred hrupom (Pravilnik o zvočni zaščiti stavb in tehnična smernica TSG-1-005), ki so podane v Elaboratu zaščite pred hrupom v stavbah.). </t>
  </si>
  <si>
    <t>2.4.18.</t>
  </si>
  <si>
    <t>VRATA</t>
  </si>
  <si>
    <t>Vsi potrebni  ukrepi za varno izvedbo rušenja so upoštevani v ceni rušenja in se ne upoštevajo posebej.
Obvezno upoštevati zaščitne mere. Ločevanje materialov: ruševine, izkop,...
Način rušenja je načeloma prepuščen izvajalcu s soglasjem naročnika in nadzora.. V ceni morajo biti upoštevani stroški organizacije gradbišča, stroški odvisni od izbrane tehnologije rušenja, stroški za zagotavljanje varstva pri delu, stroški za zmanjšanje vplivov na okolje, stroški prevoza na deponijo oddaljeno do 20 km, začasnega in trajnega deponiranja, vključno s plačilom taks na deponiji.
Ruševine se v celoti odstranijo in niso primerne za zasip. Obračun po dejanskih količinah.
Vsi pomožni odri, rušitveni kanali ipd. mora biti upoštevano v ceni.</t>
  </si>
  <si>
    <t>Požarno tesnenje prebojev za instalacije (strojno, elektro, tehnologija) je v obsegu dobave instalaterjev in ne izvajalca gradbenih del. Upoštevati zahteve požarnega elaborata in Elaborata zaščite pred hrupom v stavbah.
Odobreni sistemi požarnega tesnenja:
a.Promat, Intumex
b.Hilti
c.Pirofix
Večje odprtine pred izvedbo požarnega in ex tesnenja do meje obdelave za izvedbo tesnenja obdela/pozida gradbinec, kar je potrebno upoštevati v ceni.</t>
  </si>
  <si>
    <t>Dobava in montaža podtlačnega sistema odvodnavanja s strehe, komplet z izolacijo cevi in fazonskih kosov (sistem kot npr. Pluvia ali enakovredno). 
Specifikacija v popisu je po sistemu Geberit Pluvia, lahko pa se uporabi tudi druge sisteme.</t>
  </si>
  <si>
    <t xml:space="preserve">ZEMELJSKA DELA </t>
  </si>
  <si>
    <t>RUŠITVENA DELA</t>
  </si>
  <si>
    <t>f.</t>
  </si>
  <si>
    <t>g.</t>
  </si>
  <si>
    <t>2.12.1.</t>
  </si>
  <si>
    <t>2.12.2.</t>
  </si>
  <si>
    <t>2.13.1.</t>
  </si>
  <si>
    <t>MAVČNE STENE IN MAVČNE OBLOGE</t>
  </si>
  <si>
    <t>Kompletna izvedba vertikalne hidroizolacije, vključno s pripravo podlage, z vsemi preklopi  in zaključki v naslednji sestavi:
~ hladni premaz + bitumenski varilni trak</t>
  </si>
  <si>
    <t>~ koordinacija del z ostalimi izvajalci in investitorjem, izdelava načrta montaže z medsebojno uskladitvijo vseh izvajalcev del, potrjenega s strani vseh udeležencev gradnje, izdelava montažnih skic in postavljenih detajlov za izvedbo v dogovoru z vodjem del in investitorjem</t>
  </si>
  <si>
    <t>1.1.</t>
  </si>
  <si>
    <t>Kompletna izvedba horizontalne hidroizolacije na pripravljeno betonsko površino z vsemi zaključki v naslednji sestavi:
~premaz z enokomponentno elastično  vodotesno maso, kot npr Hidrostop Fleks</t>
  </si>
  <si>
    <t>Razna gradbena pomoč pri obrtniških in instalacijskih delih.
~ PK delavec. Ocena</t>
  </si>
  <si>
    <t>Razna gradbena pomoč pri obrtniških in instalacijskih delih.
~ KV delavec. Ocena</t>
  </si>
  <si>
    <t>2.6.3.</t>
  </si>
  <si>
    <t>2.8.1.</t>
  </si>
  <si>
    <t>2.8.17.</t>
  </si>
  <si>
    <t>2.10.4.</t>
  </si>
  <si>
    <t>2.14.</t>
  </si>
  <si>
    <t>2.14.1.</t>
  </si>
  <si>
    <t>4.</t>
  </si>
  <si>
    <t>SKUPAJ OKNA, STENE, VRATA</t>
  </si>
  <si>
    <t>OKNA, STENE, VRATA</t>
  </si>
  <si>
    <t>Eventualna odstopanja od projektne dokumentacije so možna zgolj na podlagi spremembe dokumentacije, katere izdelavo se  proti plačilu naroči pri projektantu.</t>
  </si>
  <si>
    <t>V opaže armirano betonskih elementov je potrebno vgraditi vse jeklene sidrne elemente prikazane v načrtu jeklenih konstrukcij in vse instalacijske razvode in izdelati prehode razvidne iz načrtov instalacij, kar je upoštevati v enotnih cenah postavk.</t>
  </si>
  <si>
    <t>~ okovje: skriti nasadi, po višini 3 spone
~ oprema: ALU dvodelna kljuka na obeh straneh, tritočkovno zaklepanje, cilindrična ključavnica v sistemu generalnega ključa, talno samozapiralo, talni zaustavljalec, na zasteklitvah varnostne oznake (folija), enoročno upravljanje zapiranja spodnjega in zgornjega  zatiča na neaktivnem krilu
~ požarna odpornost: /
~ toplotna izolativnost: 0,9 W/m2K
~ zvočna izolativnost: 45 dB
~ dodaten opis: antipanik sistem SIST EN179</t>
  </si>
  <si>
    <t>~ okovje: skrita 3D nastavljiva nasadila kot TEKTUS, po višini 2 sponi
~ oprema: ALU kljuka na obeh straneh kot FSB tip 10 1025, cilindrična ključavnica v sistemu generalnega ključa, enotočkovno zapiranje, večkomorno tesnilo sive barve, napisna tablica
~ požarna odpornost: /
~ toplotna izolativnost: /
~ zvočna izolativnost: 37 dB</t>
  </si>
  <si>
    <t>Cev Geberit PE, d40 mm</t>
  </si>
  <si>
    <t>Koleno Geberit PE z dolgim krakom: 90° d40 mm</t>
  </si>
  <si>
    <t>Dolga spojka Geberit PE z dvojnim robom: d40 mm</t>
  </si>
  <si>
    <t>Redukcijski kos Geberit PE, ekscentričen, kratek: d50mm d1=40mm</t>
  </si>
  <si>
    <t>Redukcijski kos Geberit PE, ekscentričen, kratek: d56mm d1=40mm</t>
  </si>
  <si>
    <t>Redukcijski kos Geberit PE, ekscentričen, kratek: d63mm d1=40mm</t>
  </si>
  <si>
    <t>Cevna objemka Geberit Pluvia:d= 40mm</t>
  </si>
  <si>
    <t>Cevna objemka Geberit Pluvia nastavljiva:d1= 50mm d2=58mm</t>
  </si>
  <si>
    <t>Nosilna tračnica Geberit Pluvia</t>
  </si>
  <si>
    <t>Cevna objemka Geberit Pluvia, nastavljiva:  d1= 56mm d2=64mm</t>
  </si>
  <si>
    <t>Cevna objemka Geberit Pluvia nastavljiva:d1= 63mm d2=71mm</t>
  </si>
  <si>
    <t>Kompletna izvedba  parozaporne izolacije  cevi in fazonskih kosov, (armaflex ali podobno)</t>
  </si>
  <si>
    <t>STEKLENE STENE</t>
  </si>
  <si>
    <t>DVIGALO</t>
  </si>
  <si>
    <t>~ evakuacijska požarna vožnja (ob aktivaciji signla "Požar" iz naročnikiove požarne centrale, se dvigalo evakuira v glavno evakuacijsko postajo, odpre vrata in se ustavi, skladno s standardom SIST EN 81-73). Uporaba dvigala v primeru požara je prepovedana!
~ avtomatsko reševanje ujetih oseb v kabini v primeru izpada el.omrežja, odvisno od obtežbe kabine (dvigalo se ob izpadu el. toka samodejno zapelje v najbližjo postajo in odpre vrata)</t>
  </si>
  <si>
    <t xml:space="preserve"> Tipke so okrogle (z Braillovo pisavo) z mikropomikom, iz brušene ali črne brušene nerjaveče pločevine fi 44 mm, z belo LED osvetlitvijo potrditve poziv. Tipk z osnovno postajo je zaradi lažje orientacije obrobljena z zelenim obročkom. Za lažje vzdrževanje se tipkalo odpre po sistemu vratca.
~ nadometni zunanji pozivi z digitalnim 3,5" TFT prikzovlnikom položaja kabine in smeri nadaljne vožnje, iz brušene nerjaveče pločevine, nameščene v vseh postajah na okvir vrat ali na zid (poljubno). Tipke so enake kabinskim.</t>
  </si>
  <si>
    <t>Signalizacija in tipkala so primerna predpisom za prevoz invalidnih oseb SIST EN-81-70. (Pravilnik o zahtevah za zagotavljanje neoviranega dostopa, vstopa in uporabe objektov v javni rabi ter več stanovanjskih stavb). Tipkala so postavljena na višino skladno s tem standardom.</t>
  </si>
  <si>
    <t>~ programljiv ventilator, avtomatski vklop/izklop
~ tla so pripravljena za oblogo iz kamna oziroma talne obloge po izbiri naročnika (max. debelina 20 mm)
~ talni zaščitni rob iz brušene nerjaveče pločevine
~ dvosmerna govorna naprava, ki omogoča avtomatični telefonski klic na štiei predprogramirane tel. številke, povezane s prostorom v stavbi oziroma z rešvalnim centrom24/7, skladno s SIST EN 81-28 (samostojno analogno telefonsko linijo do krmilne omarice priskrbi naročnik)</t>
  </si>
  <si>
    <t>Izdelava, dobava in montaža električnega odebnega dvigala, kot npr. thyssenkrupp smp synergy Panoramic, brez strojnice. Specifikacija v popisu je po predhodno omenjenem dvigalu, lahko pa se uporabi tudi drugo z enakovrednimi karakteristikami in tehničnimi podatki, po potrditvi investitorja in arhitekta.
Izvedba dvižne naprave v skladu s standardom SIST EN 81-20, SIST EN 81-50, SIST EN 81-73 in SIST EN 81-28.</t>
  </si>
  <si>
    <t>~ zidarska mera: 680/300 cm
~ zvočna izolativnost: 41 dB
~ požarna odpornost: /
~ parapet: 0 cm
~ odpiranje 1 x V os, 5x Fix</t>
  </si>
  <si>
    <t>SKUPAJ DVIGALO</t>
  </si>
  <si>
    <t>~ obdelava površine: barvana pločevina RAL  9003
~ okovje: sistemsko 3D nastavljivo nerjavno, po višini 3 spone
~ oprema: sistemska dvodelna nerjavna kljuka na obeh straneh, sistemsko samozapiralo z vodilom kot HDC 35, cilindrična ključavnica v sistemu generalnega ključa, talni zaustavljalec, tritočkovno zapiranje 3T, večkomorno tesnilo sive barve, napisna tablica
~ požarna odpornost:/
~ toplotna izolativnost: 1,5 W/m2K
~ zvočna izolativnost: 37 dB
~ dodaten opis: antipanik sistem SIST EN179</t>
  </si>
  <si>
    <t>~ okovje: skrita 3D nastavljiva nasadila kot TEKTUS, po višini 2 sponi
~ oprema: ALU kljuka na obeh straneh kot FSB tip 10 1025, cilindrična ključavnica v sistemu generalnega ključa, enotočkovno zapiranje, večkomorno tasnilo sive barve, napisna tablica
~ požarna odpornost: /
~ toplotna izolativnost: /
~ zvočna izolativnost: 37 dB</t>
  </si>
  <si>
    <t>~ prostor P0.05: dim cca 146 x 47 cm</t>
  </si>
  <si>
    <t>~ prostor P0.06: dim cca 80 x 47 cm</t>
  </si>
  <si>
    <t>~ prostor P0.06: dim cca 143 x 47 cm</t>
  </si>
  <si>
    <t>~ prostor P0.17: dim cca 174 x 47 cm</t>
  </si>
  <si>
    <t>2.15.</t>
  </si>
  <si>
    <t>DROBNA OPREMA</t>
  </si>
  <si>
    <t>~ dim cca 80 x 80 cm</t>
  </si>
  <si>
    <t>Dobava in montaža ogledala, montiranega direktno na stene, to je poglobljeno tako, da je površina ogledala v isti ravnini kot finalna obloga stene. Steklo debeline 6 mm, robovi ravno rezani, zaščita robov proti koroziji.
V prostorih P0.29, P0.30.
Pred izvedbo, dimenzije obvezno preveriti na objektu!</t>
  </si>
  <si>
    <t>~ dim cca 92 x 80 cm</t>
  </si>
  <si>
    <t>~ dim cca 180 x 80 cm</t>
  </si>
  <si>
    <t>~ dim cca 160 x 80 cm</t>
  </si>
  <si>
    <r>
      <t xml:space="preserve">Splošna opomba za vse betonske konstrukcije;
~ vsi vgrajeni betoni morajo izpolnjevati zahteve SIST EN 206, SIST 1026  in SIST EN 1992-1-1; in biti vgrajen skladno s SIST EN 13670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t>
    </r>
    <r>
      <rPr>
        <sz val="10"/>
        <rFont val="Arial"/>
        <family val="2"/>
        <charset val="238"/>
      </rPr>
      <t>• opažene površine enostavna/VB2
• neopažene površine enostavna</t>
    </r>
    <r>
      <rPr>
        <b/>
        <sz val="10"/>
        <rFont val="Arial"/>
        <family val="2"/>
        <charset val="238"/>
      </rPr>
      <t xml:space="preserve">
- nevidne površine:
</t>
    </r>
    <r>
      <rPr>
        <sz val="10"/>
        <rFont val="Arial"/>
        <family val="2"/>
        <charset val="238"/>
      </rPr>
      <t>• opažene: osnovna/VB0
• neopažene: osnovna</t>
    </r>
  </si>
  <si>
    <t>KANALIZACIJA V OBJEKTU</t>
  </si>
  <si>
    <t>FEKALNA KANALIZACIJA</t>
  </si>
  <si>
    <t>Planiranje in nabijanje dna jarka po strojnem izkopu do točnosti +- 3,0 cm.</t>
  </si>
  <si>
    <t>Zasip kanalizacije z materialom od izkopa III.ktg. z nabijanjem v slojih po 20 cm.
~zasipni material je deponiran ob robu izkopa.</t>
  </si>
  <si>
    <t>Pregled in čiščenje kanalizacije po končanih delih ter izvedba tlačnega preizkusa</t>
  </si>
  <si>
    <t>PVC označitveni trak (izven objekta)</t>
  </si>
  <si>
    <t xml:space="preserve">Kompletna izdelava AB revizijskega jaška, svetlih dimenzij 50 x 50 x 65 cm, debelina sten in dna jaška je 20 cm, komplet z izdelavo mulde, priključkov ter dobavo in vgradnjo smrado tesnega pokrova. Okvir pokrova je iz nerjavne pločevine, obdelan kot finalni tlak v prostoru. </t>
  </si>
  <si>
    <t>Vgradnja talnih sifonov - sifone dobavi strojni instalater.</t>
  </si>
  <si>
    <t>SKUPAJ FEKALNA KANALIZACIJA</t>
  </si>
  <si>
    <t>KABELSKA KANALIZACIJA</t>
  </si>
  <si>
    <t>2.5.1.1.</t>
  </si>
  <si>
    <t>2.5.1.2.</t>
  </si>
  <si>
    <t>2.5.1.3.</t>
  </si>
  <si>
    <t>2.5.1.4.</t>
  </si>
  <si>
    <t>2.5.1.5.</t>
  </si>
  <si>
    <t>2.5.1.6.</t>
  </si>
  <si>
    <t>2.5.1.7.</t>
  </si>
  <si>
    <t>2.5.1.8.</t>
  </si>
  <si>
    <t>2.5.1.9.</t>
  </si>
  <si>
    <t>2.5.1.10.</t>
  </si>
  <si>
    <t>Planiranje in utrjevanje dna izkopa jarka po projektu</t>
  </si>
  <si>
    <t>Opaž robov kabelskih blokov skupaj z opaženjem, razopaženjem in čiščenjem opaža:
~opaž, neviden beton</t>
  </si>
  <si>
    <t>V tem delu popisa je upoštevana kabelska kanalizacija v objektu v oseh B-C/1-6, vključno z zunanjim razvodom do jaškov TKJ10 in TKJ11. Preboji s tesnenjem na jaških so upoštevani v popisu zunanje kabelske kanalizacije.</t>
  </si>
  <si>
    <t>Dobava in vgradnja betona - kabelski blok - obbetoniranje PEHD cevi 1 x 3 fi 110 mm in 1 x 2 fi 110 mm. Beton po SIST EN 206, SIST 1026 in SIST EN 1992-1-1. Izvedbeni razred 2, tolerančni razred 1 po SIST EN 13670 in nac. dodatku. 
Beton C25/30, XC2, Dmax 16 mm, krovni sloj 4 cm
• obdelava površin po SIST  EN 13670 in NAD: opažene površine - nevidne-osnovna VB0
• obdelava neopaženih površin; osnovna</t>
  </si>
  <si>
    <t>Dobava in vgradnja armaturnih mrež Q 226 (B500B)</t>
  </si>
  <si>
    <t>SKUPAJ KABELSKA KANALIZACIJA</t>
  </si>
  <si>
    <t>~ strojni izkop (ocena 95%)</t>
  </si>
  <si>
    <t>~ ročni izkop (ocena 5%)</t>
  </si>
  <si>
    <t>Zasipanje z materialom od izkopa, ki je deponiran ob gradbeni jami oz. pripeljan iz gradbiščne deponije, z nabijanjem v plasteh po 20 cm.
Vrednost dinamičnega deformacijakega modula na zadnji plasti povoznih površin Evd = min 60 MPa in na nepovoznih površinah Evd = min 30 MPa.
Ocena.</t>
  </si>
  <si>
    <t>Odvoz izkopanega materiala z vsemi deli in stroški na deponiji. Obračun po količinah v raščenem stanju:
~ prevoz na razdalji do 20 km.</t>
  </si>
  <si>
    <t>Izkop jarkov v terenu III. Ktg za kabelske razvode z odlaganjem materiala na stran ali nakladanjem na prevozno sredstvo. V kolikor deponiranje izkopanega materiala na robu izkopa ni možno, je potrebni material za zasip jarka začasno deponirati v okviru gradbišča. Upoštevati, da bo potreben delno ročni izkop. Obračun po dejansko izvedenih količinah, na podlagi profilov posnetih pred in po izkopavanju:</t>
  </si>
  <si>
    <t>2.5.2.1.</t>
  </si>
  <si>
    <t>2.5.2.2.</t>
  </si>
  <si>
    <t>2.5.2.3.</t>
  </si>
  <si>
    <t>2.5.2.4.</t>
  </si>
  <si>
    <t>2.5.2.5.</t>
  </si>
  <si>
    <t>2.5.2.6.</t>
  </si>
  <si>
    <t>2.5.2.7.</t>
  </si>
  <si>
    <t>2.5.2.8.</t>
  </si>
  <si>
    <t>2.5.2.9.</t>
  </si>
  <si>
    <t>Odvoz odvečnega materiala na stalno deponijo oddaljeno do 20 km, s plačilom vseh stroškov na deponiji.</t>
  </si>
  <si>
    <t>V tem delu popisa je upoštevana kanalizacija do prvih jaškov izven objekta. Izvedba priklopov  in tesnenje le teh na jaških, je upoštevano pri jaških v popisu zunanje kanalizacije.</t>
  </si>
  <si>
    <t>2.5.1.11.</t>
  </si>
  <si>
    <t xml:space="preserve">FASADERSKA DELA </t>
  </si>
  <si>
    <t xml:space="preserve">Kompletna izvedba toplotne izolacije kleti, toplotne izolacije podzidka, zaščite vertikalne HI,  in dilatacije med raznimi betonskimi konstrukcijami: </t>
  </si>
  <si>
    <t>~ ekstrudiran polistiren, debeline 10 cm</t>
  </si>
  <si>
    <t>Kompletna dobava in izdelava fasade: sestava F1.2, skupaj z sidranjem po navodilih izbranega proizvajalca:
~ zaključni sloj: praskana teranova, debeline 2 cm
~ toplotna izolacija: kamena volna, debeline 20 cm
~ nosilna konstrukcija: AB stena - upoštevano pri betonskih delih</t>
  </si>
  <si>
    <t>Kompletna dobava in izdelava fasade: sestava F1.5 (atika z zunanje strani), skupaj z sidranjem po navodilih izbranega proizvajalca:
~ zaključni sloj: praskana teranova, debeline 2 cm
~ toplotna izolacija: kamena volna, debeline 18 cm
~ nosilna konstrukcija: AB stena - upoštevano pri betonskih delih</t>
  </si>
  <si>
    <t>Kompletna dobava in izdelava fasade: sestava F1.9:
~ zaključni sloj: praskana teranova, debeline 2 cm
~ toplotna izolacija: ekstrudiran polistiren (xps), debeline 20 cm - upoštevano pri zidarskih delih
~ nosilna konstrukcija: AB stena - upoštevano pri betonskih delih</t>
  </si>
  <si>
    <t>SKUPAJ FASADERSKA DELA</t>
  </si>
  <si>
    <t>RAVNA STREHA</t>
  </si>
  <si>
    <t>ATIKA Z NOTRANJE STRANI</t>
  </si>
  <si>
    <t>~ jeklena konstrukcija - upoštevano pri ključavničarskih delih</t>
  </si>
  <si>
    <t>~ kotnik iz plastificirane pločevina r.š. do  30 cm</t>
  </si>
  <si>
    <t>ODVODNJAVANJE STREŠNE VODE - PODTLAČNI SISTEM</t>
  </si>
  <si>
    <t>STREŠNA KUPOLA</t>
  </si>
  <si>
    <t>VAROVALNI SISTEM PROTI PADCEM</t>
  </si>
  <si>
    <t>Dobava in vgradnja toplotne izolacije pod kapo atike, debeline 5 cm.</t>
  </si>
  <si>
    <t>Kompletna dobava in izdelava fasade: sestava F1.6 (obloga napušča), skupaj z sidranjem po navodilih izbranega proizvajalca:
~ zaključni sloj: praskana teranova, debeline 2 cm
~ toplotna izolacija: kamena volna, debeline 10 cm
~ nosilna konstrukcija: AB plošča - upoštevano pri betonskih delih</t>
  </si>
  <si>
    <t xml:space="preserve">Izdelava, dobava in montaža raznih odkapnih pločevin, r.š. do 10 cm
~ ocena </t>
  </si>
  <si>
    <t>Vsi delovni odri morajo biti upoštevani v cenah. Prav tako tudi delavniški načrti ter ozemljitve vseh ključavničarskih elementov.</t>
  </si>
  <si>
    <t>Vse rešetke morajo imeti izvedena "ušesa" kot ozemlilno mesto; kot predpriprava za ozemljitev (kot naprimer Benkotehna)</t>
  </si>
  <si>
    <t>Vse rešetke morajo biti ozemljene - obdelano v elektro projektu.</t>
  </si>
  <si>
    <t>OGRAJE</t>
  </si>
  <si>
    <t>SKUPAJ OGRAJE</t>
  </si>
  <si>
    <t>~ konstrukcije preseka nad 0,12 do 0,20 m3/m</t>
  </si>
  <si>
    <t>~ konstrukcije preseka nad 0,30 m3/m</t>
  </si>
  <si>
    <t>~ konstrukcije preseka od 0,20 do 0,30 m3/m2,m</t>
  </si>
  <si>
    <t>~ konstrukcije preseka nad 0,30 m3/m2,m</t>
  </si>
  <si>
    <t>~ konstrukcije preseka od 0,12 do 0,20 m3/m2,m</t>
  </si>
  <si>
    <t>~ presek konstrukcije nad 0,12 do 0,20, višina stebrov do  3,95 m</t>
  </si>
  <si>
    <t xml:space="preserve">~ konstrukcije preseka od 0,20 do 0,30 m3/m2 - odebeljena plošča na koti -0,10 </t>
  </si>
  <si>
    <t>~ konstrukcije preseka od 0,12 do 0,20 m3/m2 - plošča na koti -0,10 in -0,70</t>
  </si>
  <si>
    <t>~ konstrukcije preseka nad 0,08 do 0,12 m3/m</t>
  </si>
  <si>
    <t>~ konstrukcije preseka nad 0,04 do 0,08 m3/m</t>
  </si>
  <si>
    <t>V cenah na enoto morajo biti upoštevane zahteve za pripravo AB plošč (niveliranje neopažene površine), povsod kjer je zaključni sloj epoksi:
~ armirano betonske plošče oz. tlaki morajo biti nivelirane v skladu s standardom DIN 18202 tabela 3 točka 4.</t>
  </si>
  <si>
    <t>~Potrebne korekture zaradi vpliva varilnih deformacij mora predvideti izvajalec. Enako velja za tolerance profilov.
~Horizontalno vgrajeni profili morajo biti vgrajeni v točnosti +- 3 mm oz. po zahtevah dobavitelja transformatorja
~Antikorozijska zaščita z vročim cinkanjem se izvede v skladu z standardom SIST EN  ISO 1461:2009 in nekatere konstrukcije še dodatno s premazi po SIST EN ISO 12944.
~Delavniške načrte izdela izvajalec, kar mora biti upoštevano v enotnih cenah.
~Mere preveriti na objektu.
~Izdelki katerih merske enota je kg, se obračunajo po dejanski masi.
~Vsi kovinski izdelki morajo biti ozemljeni - obdelano v elektro projektu</t>
  </si>
  <si>
    <t>~ kletne stena, višine do 4 m; debeline 30 in 20 cm</t>
  </si>
  <si>
    <t>~ stene atike, višine do 1,5 m; debeline 20 cm</t>
  </si>
  <si>
    <t>~ stena, višine do 4,00 m; debeline  20 cm</t>
  </si>
  <si>
    <t>~ stena, višine do 5,30 m; debeline  20 cm</t>
  </si>
  <si>
    <t>~ stena, višine do 3,50 m; debeline  20 cm</t>
  </si>
  <si>
    <t>~ stena, višine do 4,00 m; debeline  40 cm</t>
  </si>
  <si>
    <t>• višina stebrov do 3,95 m</t>
  </si>
  <si>
    <t>STROPOVI</t>
  </si>
  <si>
    <t>~ strop</t>
  </si>
  <si>
    <t>~ strop: svetla višina od tal do stropa cca 3,20 cm (višina obešanja cca 65 cm)</t>
  </si>
  <si>
    <t>~ strop: svetla višina od tal do stropa cca 3,70 cm (višina obešanja cca 10 cm)</t>
  </si>
  <si>
    <t>Dobava in vgrajevanje stenskih oblog na betonske stene, s ploščami iz ekstrudiranega polistirena, debeline 5 cm. Pritrjevanje plošč po navodilih proizvajalca. V ceni upoštevati tudi finalno obdelavo s tankoslojnim ometom. Barva po izbiri arhitekta.
~ v prostoru: P0.32 in P0.34</t>
  </si>
  <si>
    <t>~ betonski stropovi in stopniščne rame s spodnje strani</t>
  </si>
  <si>
    <t>~ stene iz mavčnokartonskih plošč</t>
  </si>
  <si>
    <t>~ AB stene in stebri</t>
  </si>
  <si>
    <t>~ dvojni pod</t>
  </si>
  <si>
    <t>~ čelna stran</t>
  </si>
  <si>
    <t>Izdelava, dobava in vgradnja tlaka v dvigalu iz litega teraca, v debelini 4 cm. Izgled po izbiri arhitekta.</t>
  </si>
  <si>
    <t>~ parket</t>
  </si>
  <si>
    <t>~ zaključne letve</t>
  </si>
  <si>
    <t xml:space="preserve">Kompletna izdelava in dobava sestav tlakov (brez finalnega tlaka), vključno z dilatacijskim robnim trakom; po opisih v sestavah tlakov : </t>
  </si>
  <si>
    <t>Tlak oznaka T1.4:
~ mikroarmiran cementni estrih, debeline 6 cm</t>
  </si>
  <si>
    <t>Tlak oznaka T1.5, T1.5a:
~ mikroarmiran cementni estrih, debeline 5,70 cm</t>
  </si>
  <si>
    <t>Opomba: podstavke za elektro omare izdela in montira dobavitelj teh omar.
V ceni dvojnega poda je potrebno upoštevati prilagoditve dvojnega poda postavitvi in dimenzijam tehnološke in druge opreme v prostorih. Stojke dvojnega poda morajo biti pripravljene za priključitev ozemljitve. Ozemljevanje dvojnega poda NI del tega razpisa
Dvojni pod se montira po zaključku montaže omar, zato mora izvajalec dvojnega poda prilagoditi pod na zmontirane podstavke omar. Rezanje dvojnega poda je potrebno izvajati izven objekta, zaradi preprečevanja vnosa prahu. Izvajalec mora po montaži dvojni pod začasno zaščititi pred poškodbam npr. prekriti s kartonom.</t>
  </si>
  <si>
    <t>~ tlak</t>
  </si>
  <si>
    <t>~ zaokrožnice</t>
  </si>
  <si>
    <t>UPRAVNO SERVISNI OBJEKT</t>
  </si>
  <si>
    <t>~ tesnenje s pločevinastimi trakovi</t>
  </si>
  <si>
    <t>~ konstrukcije preseka nad 0,20 do 0,30 m3/m2- beton z dodtki za neskrčljivost. Zgornja površina plošče mora biti obdelana za epoksidni tlak</t>
  </si>
  <si>
    <t>TESARSKA DELA IN TESNENJE PREBOJEV</t>
  </si>
  <si>
    <t>TESNENJE PREBOJEV</t>
  </si>
  <si>
    <t>Prehod cevi kanalizacije v jašku prostora P0.04:</t>
  </si>
  <si>
    <t>Izvajalec mora pred betoniranjem dobiti potrditev pravilnosti vgrajenih uvodnic v opaže s strani projektanta, gradbenega nadzornika in dobavitelja uvodnic (Roxtec in Hauff Technik ali enakovredno ter enakega cenovnega razreda). Uvodnice morajo biti nameščene skladno z navodili proizvajalcev. Postavke zajemajo dobavo in vgradnjo.</t>
  </si>
  <si>
    <t>Tesnitev v točki prostora P0.16</t>
  </si>
  <si>
    <t>• členkasto gumi tesnilo z vgrajenim indikatorjem zateznega navora za zatesnitev na novo položenih ali obstoječih cevi premera od 155 do 160 mm v izvrtini ali cevni uvodnici premera 200 mm
~ material: guma: EPDM; vijaki in matice: nerjavno jeklo V4A (AISI 316L); pritisni plošči: s steklenimi vlakni ojačan poliamid
~ tesnenje: plino in vodotesno
~ tip, kot npr: 13 GKD 300 Hauff Technik ali enakovredno</t>
  </si>
  <si>
    <t>Tesnitev v točki prostora P0.10</t>
  </si>
  <si>
    <t>• gumi tesnilo širine 40 mm za zatesnitev na novo položenih ali obstoječih cevi premera od 48 do 51 mm v izvrtini ali cevni uvodnici premera 100 mm
~ material: guma: EPDM; pritisni plošči: V4A (AISI 316L), vijaki in matice: nerjavno jeklo V4A (AISI 316L)
~ dimenzije: tesnilna širina: 40 mm, zunanji premer: 100 mm
~ tesnenje: plino in vodotesno
~ tip, kot npr: HSD 100/48-V4A/EPDM Hauff Technik ali enakovredno</t>
  </si>
  <si>
    <t>Prehod cevi kanalizacije v jašku prostora P0.18:</t>
  </si>
  <si>
    <t>Tesnitev v točki prostora P0.20</t>
  </si>
  <si>
    <t>• gumi tesnilo širine 40 mm za zatesnitev na novo položenih ali obstoječih cevi premera od 60 do 63,5 mm v izvrtini ali cevni uvodnici premera 100 mm
~ material: guma: EPDM; pritisni plošči: V4A (AISI 316L), vijaki in matice: nerjavno jeklo V4A (AISI 316L)
~ dimenzije: tesnilna širina: 40 mm, zunanji premer: 100 mm
~ tesnenje: plino in vodotesno
~ tip, kot npr: HSD 100/60-V4A/EPDM Hauff Technik ali enakovredno</t>
  </si>
  <si>
    <t>Tesnitev v točki prostora P0.14</t>
  </si>
  <si>
    <t>Tesnitev v točki prostora P0.22 (samo Hauff Technik del-tesnenje elektro cevi)
Opomba: tesnenje med kabli in zaščitnimi cevmi je upoštevano pri popisu elektro instalacij. Izvajalec mora poskrbeti, da so izbrani sistemi usklajeni tako, da bodo elementi kompatibilni.</t>
  </si>
  <si>
    <t>Tesnitev v točki prostora P0.23 (samo Hauff Technik del-tesnenje elektro cevi)
Opomba: tesnenje med kabli in zaščitnimi cevmi je upoštevano pri popisu elektro instalacij. Izvajalec mora poskrbeti, da so izbrani sistemi usklajeni tako, da bodo elementi kompatibilni.</t>
  </si>
  <si>
    <t>• sistemski pokrov s hladno krčno prehodno cevko za priklop rebraste ali gladke EKK premera 110 mm na zidno uvodnico HSI 150-K…
~ material: pokrov sistema: polikarbonat; vpenjalna matica: mešanica PC/PBT; krčna cev: EPDM
~ testnost: plinotesno in vodotesno do 0,5 bara
~ TIP: kot npr. HSI 150-D110-KS Hauf Technik ali enakovredno</t>
  </si>
  <si>
    <t>Tesnitev v točki prostora P0.25 (samo Hauff Technik del-tesnenje elektro cevi)
Opomba: tesnenje med kabli in zaščitnimi cevmi je upoštevano pri popisu elektro instalacij. Izvajalec mora poskrbeti, da so izbrani sistemi usklajeni tako, da bodo elementi kompatibilni.</t>
  </si>
  <si>
    <t>• členkasto gumi tesnilo z vgrajenim indikatorjem zateznega navora za zatesnitev na novo položenih ali obstoječih cevi premera od 178 do 192 mm v izvrtini li cevni uvodnici premera 250 mm
~ material: guma: EPDM; vijaki in matice: nerjavno jeklo V4A (AISI 316L); pritisni plošči: s steklenimi vlakni ojačan poliamid
~ tesnenje: plino in vodotesno
~ TIP: kot npr. 7xGKD 425 Hauff Technik ali enakovredno</t>
  </si>
  <si>
    <t>• univerzalna cevna uvodnica s prirobnico primerna za vgradnjo v opaž. Primerna za vse vrste stan debeline 300 mm.
~ dimenzija prirobnice: 210 mm in diagonala 227 mm, premer 100 mm
~ material: cev: PVC-U; povezovalna prirobnica ABS; 3-robna tesnila: EPDM; slepi pokrov: PE
~ tesnenje: plino in vodotesno
~ TIP: kot npr UFR 100/300 Hauff Technik ali enakovredno</t>
  </si>
  <si>
    <t>• univerzalna cevna uvodnica s prirobnico primerna za vgradnjo v opaž. Primerna za vse vrste stan debeline 300 mm.
~ dimenzija prirobnice: 384 mm in diagonala 416 mm, premer 250 mm
~ material: cev: PVC-U; povezovalna prirobnica ABS; 3-robna tesnila: epdm; slepi pokrov: PE
~ tesnenje: plino in vodotesno
~ TIP: kot npr UFR 250/300 Hauff Technik ali enakovredno</t>
  </si>
  <si>
    <t>Tesnitev EKK fi 110 iz jaška EJ-1  v prostor K.01 ( (samo Hauff Technik del-tesnenje elektro cevi)
Opomba: tesnenje med kabli in zaščitnimi cevmi je upoštevano pri popisu elektro instalacij. Izvajalec mora poskrbeti, da so izbrani sistemi usklajeni tako, da bodo elementi kompatibilni.</t>
  </si>
  <si>
    <t>Tesnitev v točki desno od prostora K0.2</t>
  </si>
  <si>
    <t>Tesnitev v točki prostora P0.02 (samo Hauff Technik del-tesnenje elektro cevi)
Opomba: tesnenje med kabli in zaščitnimi cevmi je upoštevano pri popisu elektro instalacij. Izvajalec mora poskrbeti, da so izbrani sistemi usklajeni tako, da bodo elementi kompatibilni.</t>
  </si>
  <si>
    <t>• sistemski pokrov s hladno krčno prehodno cevko za priklop rebraste li gladke EKK premera 110 mm na zidno uvodnico HSI 150 K…
~ material: pokrov sistema: polikarbonat; vpenjalna matica: mešanica PC/PBT; krčna cev: EPDM
~ tesnost: plinotesno in vodotesno do 0,5 bara
~ TIP: kot npr. HSI 150-D110-KS Hauff Technik ali enakovredno</t>
  </si>
  <si>
    <t>• paket 2 enostranskih zidnih uvosnic premera 150 mm, tesno zaprte z ene strani za debelino zidu 450 mm (s stiropornim dodatkom. Vgradnja v opaž:
~ dimenzije; dimenzija okvirja: 470 x 220 mm, razdalje med osmi 250 mm, distančnik 40 mm (obvezen pri sestavi paketov) 1 kos
~ tesnost: plinotesno in vodotesno do 2,5 bara
~ TIP: kot npr. HSI 150-1x2-K/360 Hauf Technik ali enakovredno</t>
  </si>
  <si>
    <t>• paket 3 enostranskih zidnih uvosnic premera 150 mm, tesno zaprte z ene strani za debelino zidu 450 mm (s stiropornim dodatkom. Vgradnja v opaž:
~ dimenzije; dimenzija okvirja: 720 x 220 mm, razdalje med osmi 250 mm, distančnik 40 mm (obvezen pri sestavi paketov) 2 kos
~ tesnost: plinotesno in vodotesno do 2,5 bara
~ TIP: kot npr. HSI 150-1x3-K/360 Hauf Technik ali enakovredno</t>
  </si>
  <si>
    <t>Tesnitev  prehoda cevi iz jašk EJ-10 skozi steno v prostor 0.08 in se nadaljujejo do prostora 0.10
Opomba: tesnenje med kabli in zaščitnimi cevmi je upoštevano pri popisu elektro instalacij. Izvajalec mora poskrbeti, da so izbrani sistemi usklajeni tako, da bodo elementi kompatibilni.</t>
  </si>
  <si>
    <t>Tesnitev  prehoda cevi iz jaška TKJ-6 skozi steno v prostor 0.08 in se nadaljujejo do prostora 0.09
Opomba: tesnenje med kabli in zaščitnimi cevmi je upoštevano pri popisu elektro instalacij. Izvajalec mora poskrbeti, da so izbrani sistemi usklajeni tako, da bodo elementi kompatibilni.</t>
  </si>
  <si>
    <t>Tesnitev  prehoda cevi iz jaška nad Transformatorsko postajo v prostor 0.03 in se nadaljujejo do prostora 0.09
Opomba: tesnenje med kabli in zaščitnimi cevmi je upoštevano pri popisu elektro instalacij. Izvajalec mora poskrbeti, da so izbrani sistemi usklajeni tako, da bodo elementi kompatibilni.</t>
  </si>
  <si>
    <t>Tesnitev priklopa na transformatorsko postajo v smeri tehnološkega objekta
Opomba: tesnenje med kabli in zaščitnimi cevmi je upoštevano pri popisu elektro instalacij. Izvajalec mora poskrbeti, da so izbrani sistemi usklajeni tako, da bodo elementi kompatibilni.</t>
  </si>
  <si>
    <t>Tesnitev  prehoda cevi iz jaškov JS37 in EJ-5 v prostor 0,06 in se nadaljujejo do prostora 0,09
Opomba: tesnenje med kabli in zaščitnimi cevmi je upoštevano pri popisu elektro instalacij. Izvajalec mora poskrbeti, da so izbrani sistemi usklajeni tako, da bodo elementi kompatibilni.</t>
  </si>
  <si>
    <t>Tesnitev prehoda cevi kanalizacije iz kaskadnega jaška v prostor 0.07 in se nadaljuje</t>
  </si>
  <si>
    <t>• členkasto gumi tesnilo z vgrajenim indikatorjem zateznega navora za zatesnitev na novo položenih ali obstoječih cevi premera od 104 do 113 mm v izvrtini ali cevni uvodnici premera 150 mm
~ material: guma: EPDM; vijaki in matice: nerjavno jeklo V4A (AISI 316L); pritisni plošči: s steklenimi vlakni ojačan poliamid
~ tesnenje: plino in vodotesno
~ tip, kot npr: 10x GKD 300 Hauff Technik ali enakovredno</t>
  </si>
  <si>
    <t>Tesnitev prehoda cevi kanalizacije iz kaskadnega jaška v prostor 0.03 in se nadaljuje</t>
  </si>
  <si>
    <t>Tesnitev prehoda cevi kanalizacije iz kaskadnega jaška v prostor 0.29</t>
  </si>
  <si>
    <t>• členkasto gumi tesnilo z vgrajenim indikatorjem zateznega navora za zatesnitev na novo položenih ali obstoječih cevi premera od 155 do 160 mm v izvrtini ali cevni uvodnici premera 200 mm
~ material: guma: EPDM; vijaki in matice: nerjavno jeklo V4A (AISI 316L); pritisni plošči: s steklenimi vlakni ojačan poliamid
~ tesnenje: plino in vodotesno
~ tip, kot npr: 13x GKD 300 Hauff Technik ali enakovredno</t>
  </si>
  <si>
    <t>Tesnitev v jašku 0.20</t>
  </si>
  <si>
    <t>• členkasto gumi tesnilo z vgrajenim indikatorjem zateznega navora za zatesnitev na novo položenih ali obstoječih cevi premera od 190 do 202 mm v izvrtini ali cevni uvodnici premera 250 mm
~ material: guma: EPDM; vijaki in matice: nerjavno jeklo V4A (AISI 316L); pritisni plošči: s steklenimi vlakni ojačan poliamid
~ tesnenje: plino in vodotesno
~ tip, kot npr: 9 x GKD 325 Hauff Technik ali enakovredno</t>
  </si>
  <si>
    <t>Tesnitev horizontalnega preboja 0.30</t>
  </si>
  <si>
    <t>• gumi tesnilo širine 40 mm za zatesnitev na novo položenih ali obstoječih cevi premera od 88 do 92 mm v izvrtini ali cevni uvodnici premera 150 mm
~ material: guma: EPDM; pritisni plošči: V4A (AISI 316L), vijaki in matice: nerjavno jeklo V4A (AISI 316L)
~ dimenzije: tesnilna širina: 40 mm, zunanji premer: 150 mm
~ tesnenje: plino in vodotesno
~ tip, kot npr: HSD 150/88-V4A/EPDM Hauff Technik ali enakovredno</t>
  </si>
  <si>
    <t>• univerzalna cevna uvodnica s prirobnico primerna za vgradnjo v opaž. Primerna za vse vrste stan debeline 300 mm.
~ dimenzija prirobnice: 260 mm in diagonala 282 mm, premer 150 mm
~ material: cev: PVC-U; povezovalna prirobnica ABS; 3-robna tesnila: epdm; slepi pokrov: PE
~ tesnenje: plino in vodotesno
~ TIP: kot npr UFR 150/300 Hauff Technik ali enakovredno</t>
  </si>
  <si>
    <t>• gumi tesnilo širine 40 mm za zatesnitev na novo položenih ali obstoječih cevi premera  75, 90  in 110 mm v izvrtini ali cevni uvodnici premera 150 mm
~ material: guma: EPDM; pritisni plošči: V4A (AISI 316L), vijaki in matice: nerjavno jeklo V4A (AISI 316L)
~ dimenzije: tesnilna širina: 40 mm, zunanji premer: 150 mm
~ tesnenje: plino in vodotesno
~ tip, kot npr: HSD 150-SSG-75-110-V4A/EPDM Hauff Technik ali enakovredno</t>
  </si>
  <si>
    <t>• univerzalna cevna uvodnica s prirobnico primerna za vgradnjo v opaž. Primerna za vse vrste stan debeline 200 mm.
~ dimenzija prirobnice: 384 mm in diagonala 416 mm, premer 250 mm
~ material: cev: PVC-U; povezovalna prirobnica ABS; 3-robna tesnila: EPDM; slepi pokrov: PE
~ tesnenje: plino in vodotesno
~ TIP: kot npr UFR 250/200 Hauff Technik ali enakovredno</t>
  </si>
  <si>
    <t>• členkasto gumi tesnilo z vgrajenim indikatorjem zateznega navora za zatesnitev na novo položenih ali obstoječih cevi premera od 178 do 192 mm v izvrtini ali cevni uvodnici premera 250 mm
~ material: guma: EPDM; vijaki in matice: nerjavno jeklo V4A (AISI 316L); pritisni plošči: s steklenimi vlakni ojačan poliamid
~ tesnenje: plino in vodotesno
~ tip, kot npr: 7 x GKD 425 Hauff Technik ali enakovredno</t>
  </si>
  <si>
    <t>• univerzalna cevna uvodnica s prirobnico primerna za vgradnjo v opaž. Primerna za vse vrste stan debeline 200 mm.
~ dimenzija prirobnice: 210 mm in diagonala 227 mm, premer 100 mm
~ material: cev: PVC-U; povezovalna prirobnica ABS; 3-robna tesnila: EPDM; slepi pokrov: PE
~ tesnenje: plino in vodotesno
~ TIP: kot npr UFR 100/200 Hauff Technik ali enakovredno</t>
  </si>
  <si>
    <t>Tesnitev v jašku prostora 0.37</t>
  </si>
  <si>
    <t>• členkasto gumi tesnilo z vgrajenim indikatorjem zateznega navora za zatesnitev na novo položenih ali obstoječih cevi premera od 190 do 202 mm v izvrtini ali cevni uvodnici premera 250 mm
~ material: guma: EPDM; vijaki in matice: nerjavno jeklo V4A (AISI 316L); pritisni plošči: s steklenimi vlakni ojačan poliamid
~ tesnenje: plino in vodotesno
~ tip, kot npr: 9x GKD 325 Hauff Technik ali enakovredno</t>
  </si>
  <si>
    <t>Tesnitev kanalizacije v prostoru 0.37</t>
  </si>
  <si>
    <t>Tesnitev v točki TT1</t>
  </si>
  <si>
    <t>• členkasto gumi tesnilo z vgrajenim indikatorjem zateznega navora za zatesnitev na novo položenih ali obstoječih cevi premera od 190 do 202 mm v izvrtini ali cevni uvodnici premera 250 mm
~ material: guma: EPDM; vijaki in matice: nerjavno jeklo V4A (AISI 316L); pritisni plošči: s steklenimi vlakni ojačan poliamid
~ tesnenje: plino in vodotesno
~ tip, kot npr: 9 GKD 325 Hauff Technik ali enakovredno</t>
  </si>
  <si>
    <t>Tesnitev v točki TT2</t>
  </si>
  <si>
    <t>Tesnitev v točki TM1</t>
  </si>
  <si>
    <t>Tesnitev v točki TM2</t>
  </si>
  <si>
    <t>• gumi tesnilo širine 40 mm za zatesnitev na novo položenih ali obstoječih cevi premera od 125 do 128 mm v izvrtini ali cevni uvodnici premera 200 mm
~ material: guma: EPDM; pritisni plošči: V4A (AISI 316L), vijaki in matice: nerjavno jeklo V4A (AISI 316L)
~ dimenzije: tesnilna širina: 40 mm, zunanji premer: 200 mm
~ tesnenje: plino in vodotesno
~ tip, kot npr: HSD 200/125-V4A/EPDM Hauff Technik ali enakovredno</t>
  </si>
  <si>
    <t>Tesnitev v točki TM3</t>
  </si>
  <si>
    <t>Tesnitev TE1 skozi ploščo
Opomba: tesnenje med kabli in zaščitnimi cevmi je upoštevano pri popisu elektro instalacij. Izvajalec mora poskrbeti, da so izbrani sistemi usklajeni tako, da bodo elementi kompatibilni.</t>
  </si>
  <si>
    <t>Tesnitev TE2 skozi ploščo
Opomba: tesnenje med kabli in zaščitnimi cevmi je upoštevano pri popisu elektro instalacij. Izvajalec mora poskrbeti, da so izbrani sistemi usklajeni tako, da bodo elementi kompatibilni.</t>
  </si>
  <si>
    <t>Tesnitev TE3 skozi ploščo
Opomba: tesnenje med kabli in zaščitnimi cevmi je upoštevano pri popisu elektro instalacij. Izvajalec mora poskrbeti, da so izbrani sistemi usklajeni tako, da bodo elementi kompatibilni.</t>
  </si>
  <si>
    <t>Tesnitev TE4 skozi ploščo
Opomba: tesnenje med kabli in zaščitnimi cevmi je upoštevano pri popisu elektro instalacij. Izvajalec mora poskrbeti, da so izbrani sistemi usklajeni tako, da bodo elementi kompatibilni.</t>
  </si>
  <si>
    <t>Cev Geberit PE, d90 mm</t>
  </si>
  <si>
    <t>Koleno Geberit PE: 45° d50 mm</t>
  </si>
  <si>
    <t>Redukcijski kos Geberit PE, ekscentričen, kratek: d75mm d1=56mm</t>
  </si>
  <si>
    <t>Dolga spojka Geberit PE z dvojnim robom: d75 mm</t>
  </si>
  <si>
    <t>Koleno Geberit PE: 45° d90 mm</t>
  </si>
  <si>
    <t>Odcep Geberit PE 45°:d90mm, d1=90 mm</t>
  </si>
  <si>
    <t>Redukcijski kos Geberit PE, ekscentričen, kratek: d90mm d1=56mm</t>
  </si>
  <si>
    <t>Redukcijski kos Geberit PE, ekscentričen, kratek: d90mm d1=75mm</t>
  </si>
  <si>
    <t>Elektro varilna  spojka Geberit: d90 mm</t>
  </si>
  <si>
    <t>Elektro-varilni trak Geberit za 
fiksno točko, d 90mm d1=98mm</t>
  </si>
  <si>
    <t>~ ABS Lock III ali enakovredno</t>
  </si>
  <si>
    <t>~ ABS SY-SEIL ali enakovredno</t>
  </si>
  <si>
    <t>ABS-Lock III varnostna opora, d=16 mm, zaponke pod obremenitvijo za absorpcijo sunka, zasnovane za gradnjo v beton (B25, C20/25, C25/30) ob uporabi enojnega betonskega vložk (trajno vgrajen sestavni del), izdelan v celoti iz nerjvečega jekla, z zanko, ki je ni mogoče odviti in odstraniti, za vse strešne konstrukcije do maksimalne globine 850 mm, razdalja med podporniki največ 7,5 m. Minimalna razdalja do konca strehe 2,5 m, dobava in vgradnja v skladu z navodili proizvajalca ob uporabi dobvlje negs montažnega material in integriranega v strešno konstrukcijo v skladz s pravili glede ravnih streh, z ustreznim tesnenjem. Strešno konstrukcijo je treba pregledati na mestu postavitve glede  zmožnosti absorbcije sile. Dobava in vgradnja po navodilih proizvajalca, vključno z drobnim materialom.</t>
  </si>
  <si>
    <t>~ obdelava površine: vroče prašno barvano, RAL 9003 mat
~ okovje: sistemsko 3D nastavljivo, nerjavno, po višini 3 spone
~ oprema: sistemska dvodeln INOX mt kljuka na obeh straneh kot FSB 1016, talni zaustavljalec, trotočkovno zapiranje, večkomorno tesnilo sive barve, napisna tablica, sistemsko samozapiralo z vodilom na aktivnem krilu kot HDC 35, enoročno upravljanje sp. in zg. zatiča
~ požarna odpornost: EI2 30-C3
~ toplotna izolativnost:
~ zvočna izolativnost: 
~ dodaten opis: antipanik sistem SIST EN 179
~ ključavnica: cilindrična ključavnica v sistemu generalnega ključa</t>
  </si>
  <si>
    <t>SKUPAJ STENE, VRATA</t>
  </si>
  <si>
    <t>STENE, VRATA</t>
  </si>
  <si>
    <t>~ okovje: skrita 3D nastavljiva nasadila kot TEKTUS, po višini 2 sponi
~ oprema:  električna klučavnica 12V; sistemsk dvodeln INOX mat kljuka na obeh straneh kot FSB 1016, cilindrična ključavnica v sistemu generalnega ključa, enotočkovno zapiranje, večkomorno tesnilo sive barve, napisna tablica
~ požarna odpornost: /
~ toplotna izolativnost: /
~ zvočna izolativnost: 30 dB
~ dodaten opis: 1x električna ključavnica 12 V; za lokacijo glej načrt el. instalacij in opreme</t>
  </si>
  <si>
    <t>~ okovje: skrita 3D nastavljiva nasadila kot TEKTUS, po višini 2 sponi
~ oprema: sistemska dvodelna INOX mat kljuka na obeh straneh kot FSB 1016 za WC, mgnetna ključavnica z wc (metuljček), enotočkovno zapiranje, večkomorno tesnilo sive barve
~ požarna odpornost: /
~ toplotna izolativnost: /
~ zvočna izolativnost: /</t>
  </si>
  <si>
    <t>~ okovje: skrita 3D nastavljiva nasadila kot TEKTUS, po višini 2 sponi
~ oprema: električna ključavnica 12V; sistemska dvodelna INOX mat kljuka na obeh straneh kot FSB 1016, cilindrična ključavnic v sistemu generalnega ključa, enotočkovno zapiranje, večkomorno tesnilo sive barve, napisn tablic, samozapiralo na aktivnem krilu kot dorma ITS96, enoročno upravljanje spodnjega in zgornjega zatiča, talni zaustavljalec
~ požarna odpornost: /
~ toplotna izolativnost: /
~ zvočna izolativnost: 30dB
~ dodaten opis: antipanik sistem SIST EN 179</t>
  </si>
  <si>
    <t>~ okovje: VX nasadila, po višini 2 sponi
~ oprema: električna ključavnica 12V; sistemska dvodelna INOX mat kljuka na obeh straneh kot FSB 1016, cilindrična ključavnica v sistemu generalnega ključa, enotočkovno zapiranje, večkomorno tesnilo sive barve, napisna tablica, samozapiralo kot dorma ITS96
~ požarna odpornost: EI2 30-C3
~ toplotna izolativnost: /
~ zvočna izolativnost: 37dB
~ dodaten opis: antipanik sistem SIST EN 179</t>
  </si>
  <si>
    <t>Opis vrat V2- Alu 2 v steni S2.Alu 2:
~ opis: zunanja dvokrilna steklena vrata v ALU okvirju v stekleni fsadi kot vratni sistem ALU-K-77ID
~ vgraditev: steklena strukturna fasada
~ zidarska širina: 195 cm
~ zidarska višina: 297,5 cm
~ širina 170 cm
~ višina: 297,5 cm
~ podboj: ALU okvir debeline 77 mm, vroče prašno barvan RAL 7016 MAT
~ krilo: ALU okvir debeline 77 mm, vroče prašno barvn RAL 7016 MAT
~ zasteklitev: troslojno varnostno kaljeno steklo 4ESG/14/4ESG/14/4ESG
~ obdelva površine: vroče pršno barvano, RAL 7016 MAT
~ okovje: skrita nasadila, po višini 3 spone</t>
  </si>
  <si>
    <t>Opis vrat V2- Alu 2 v steni S2.Alu 3:
~ opis: zunanja dvokrilna steklena vrata v ALU okvirju v stekleni fsadi kot vratni sistem ALU-K-77ID
~ vgraditev: steklena strukturna fasada
~ zidarska širina: 195 cm
~ zidarska višina: 297,5 cm
~ širina 170 cm
~ višina: 297,5 cm
~ podboj: ALU okvir debeline 77 mm, vroče prašno barvan RAL 7016 MAT
~ krilo: ALU okvir debeline 77 mm, vroče prašno barvn RAL 7016 MAT
~ zasteklitev: troslojno varnostno kaljeno steklo 4ESG/14/4ESG/14/4ESG
~ obdelva površine: vroče pršno barvano, RAL 7016 MAT
~ okovje: skrita nasadila, po višini 3 spone</t>
  </si>
  <si>
    <t>Tlak oznaka T1.3, T1.6 in T1.9:
~ mikroarmiran cementni estrih, debeline 6 cm
~ PE folija
~ trda kamena volna, debeline 2 cm</t>
  </si>
  <si>
    <t>Kompletna izvedba horizontalne hidroizolacije, položene na podložni beton vključno z vsemi preklopi,  in zaključki , ter toplotna izolacija iz ekstrudiranega polistirena, debeline 10 cm pod talnimi ploščami v naslednji sestavi:
~ toplotna izolacija: ekstrudiran polistiren (XPS), v debelini 10 cm
~ hidroizolacija: hladni premaz + bitumenski varilni trak (kot Izotekt), debeline 0,5 cm
~ podložni beton - upoštevan pri betonskih delih</t>
  </si>
  <si>
    <t>~ horizontalna hidroizolacija</t>
  </si>
  <si>
    <t xml:space="preserve">Mavčno kartonska enostranska obloga odtočnih cevi oz. instalacij in razna zapiranja medprostorov med AB konstrukcijami. Obloga kot npr. W629, v sestavi:
~ mavčno kartonske plošče 2x1,25 cm 
~ kovinska podkonstrukcija z vmesno izolacijo iz mineralne kamene volne, debeline ca 10 cm. </t>
  </si>
  <si>
    <t>PULTI ZA UMIVALNIKE</t>
  </si>
  <si>
    <t>~ AB stene</t>
  </si>
  <si>
    <t>Fasadni odri višine do 10,00 m; demontaža odra ter vsa potrebna sidranja in odstranjevanje sider po končanih delih. Oder se obračuna 1x. V ceni upoštevati vse dostope na oder, ograje, zaščite….</t>
  </si>
  <si>
    <t>~ beton</t>
  </si>
  <si>
    <t>~ štokanje</t>
  </si>
  <si>
    <t>~ stebri 30 x 30 cm , višina stebrov do  4,55 m</t>
  </si>
  <si>
    <t>~ steber 60 x 30 cm , višina stebra do  4,55 m</t>
  </si>
  <si>
    <t>Izravnava betonskih površin z brušenjem, tako da so površine pripravljene za slikopleskarska dela:
~horizontalne površine (strop - tam kjer ni spuščenih stropovi)</t>
  </si>
  <si>
    <t xml:space="preserve">Kompletna izvedba, toplotne izolacije podzidka, zaščite vertikalne HI,  in dilatacije med raznimi betonskimi konstrukcijami: </t>
  </si>
  <si>
    <t>Tlak oznaka T2.3:
~ mikroarmiran cementni estrih, debeline 6 cm
~ PE folija
~ trda kamena volna, debeline 2 cm</t>
  </si>
  <si>
    <t>Tlak oznaka T2.4:
~ mikroarmiran cementni estrih, debeline 6 cm</t>
  </si>
  <si>
    <t>~ prostor 0.28: dim cca 126 x 46 cm</t>
  </si>
  <si>
    <t>~ prostor 0.29: dim cca 210 x 46 cm</t>
  </si>
  <si>
    <t>Dobava in montaža ogledala, montiranega direktno na stene, to je poglobljeno tako, da je površina ogledala v isti ravnini kot finalna obloga stene. Steklo debeline 6 mm, robovi ravno rezani, zaščita robov proti koroziji.
V prostorih 0.24, 0.25.
Pred izvedbo, dimenzije obvezno preveriti na objektu!</t>
  </si>
  <si>
    <t>Doplačilo za izdelavo niše v mavčno kartonskih oblogi AB sten (predhodna postavka), za hidrant in gasilne aparate gasilne aparate. Dimenzija  cca 124 x 85 cm, globina niše ca 30 cm.</t>
  </si>
  <si>
    <t>~ betonski stropovi</t>
  </si>
  <si>
    <t>~ stropovi iz mavčno kartonskih plošČ</t>
  </si>
  <si>
    <t>OPOMBA:
Pred izvajanjem del je izvajalec del dolžan izdelati statiko nosilnosti sten in izbrati temu ustrezne kovinske profile.
~ glede na nosilnost sten po projektiranih višinah
~ glede na nosilnost vrat vgrajenih v predelnih stenah. 
Dobavitelj in montažer vrat  mora pred izvajanjem predelnih sten  dostaviti izvajalcu predelnih sten  vse potrebne zahteve glede obremenitve. Na podlagi teh podatkov izvajalec  predelnih sten določi profil za montažo vrat.
Upoštevati je zahtevane računske vrednosti zvočne izolacije in požarne odpornosti.
Instalacije morajo biti vgrajene tako, da ne bo poslabšala zvočna izolativnost vgrajenih gradbenih elementov, oziroma konstrukcijskih sklopov
Na izpostavljenih vogalih in zaključkih sten, morajo biti vgajeni Alu kotni ojačitveni profili, ki jih je treba pred finalno obdelavo sten dodatno bandažirati
Upoštevati je vse ojačitve za vgradnjo sanitarne in ostale opreme.</t>
  </si>
  <si>
    <t xml:space="preserve">Dobava materiala in izvedba litega/brušenega teraco tlaka, debeline 3 cm - T2.1. (prostor: 0.02, 0.03, 0.04, 0,20, 0,21, 0.30, 0.31 in 0.33). Način izvedbe in uporabo materialov glej v Splošno za notranji tlak/brušen terazzo.  </t>
  </si>
  <si>
    <t>Kompletna dobava in izdelava fasade: sestava F2.2, skupaj z sidranjem po navodilih izbranega proizvajalca:
~ zaključni sloj: praskana teranova, debeline 2 cm
~ toplotna izolacija: kamena volna, debeline 20 cm
~ nosilna konstrukcija: AB stena - upoštevano pri betonskih delih</t>
  </si>
  <si>
    <t>Kompletna dobava in izdelava fasade: sestava F2.8:
~ zaključni sloj: praskana teranova, debeline 2 cm
~ toplotna izolacija: ekstrudiran polistiren (xps), debeline 20 cm - upoštevano pri zidarskih delih
~ nosilna konstrukcija: AB stena - upoštevano pri betonskih delih</t>
  </si>
  <si>
    <t>Izdelava, dobava in vgradnja varnostnih prelivov, dimenzije 200 x 100 mm:</t>
  </si>
  <si>
    <t>~ stena, višine do 4,55 m; debeline 30 in 25 cm</t>
  </si>
  <si>
    <t>~ stene atike, višine do 1,15 m; debeline 30 cm</t>
  </si>
  <si>
    <t>• višina stebrov do 4,55 m</t>
  </si>
  <si>
    <t>Opaž odprtin v AB konstrukcijah  z enkratno uporabo lesa, pred betoniranjem konstrukcij.
Ocena</t>
  </si>
  <si>
    <t>Fasadni oder višine do 6,00 m; demontaža odra ter vsa potrebna sidranja in odstranjevanje sider po končanih delih. Oder se obračuna 1x. V ceni upoštevati vse dostope na oder, ograje, zaščite….</t>
  </si>
  <si>
    <t>Kompletna dobava in izdelava fasade: sestava F2.5 (atika z zunanje strani v osi J/3-4), po navodilih izbranega proizvajalca:
~ zaključni sloj: praskana teranova, debeline 2 cm
~ nosilna konstrukcija: AB stena - upoštevano pri betonskih delih</t>
  </si>
  <si>
    <t>Zaključno čiščenje v objektu pred tehničnim pregledom
~zaključno čiščenje tlakov in podov in  vrat.
V popisu je podana tlorisna dimenzija prostorov.</t>
  </si>
  <si>
    <t>~ vrata  nad 2 do 4  m2</t>
  </si>
  <si>
    <t xml:space="preserve">Kompletna izdelava AB kaskadnega  jaška, svetlih dimenzij 60 x 60 x 76 cm, debelina sten in dna jaška je 20 cm, komplet z izdelavo mulde, priključkov ter dobavo in vgradnjo smrado tesnega pokrova. Okvir pokrova je iz nerjavne pločevine, obdelan kot finalni tlak v prostoru. </t>
  </si>
  <si>
    <t>Izkop jarkov (samo izven talne plošče objekta) v terenu III. Ktg za kabelske razvode, z odlaganjem materiala na stran ali nakladanjem na prevozno sredstvo. V kolikor deponiranje izkopanega materiala na robu izkopa ni možno, je potrebni material za zasip jarka začasno deponirati v okviru gradbišča. Upoštevati, da bo potreben delno ročni izkop. Obračun po dejansko izvedenih količinah, na podlagi profilov posnetih pred in po izkopavanju:</t>
  </si>
  <si>
    <t xml:space="preserve">Dobava in položitev zaščitnih pregibnih cevi fi 110 mm, za elektro instalacije po standardu SIST EN 61386-1 iz kompozitnega PEHD materiala, znotraj gladke - zunaj rebraste, na pripravljeno betonsko podlago, kompletno z distančniki, spajanjemi, pokrovi, tesnjenjem in vsemi dodatnimi deli; položitev cevi mora pred zalitjem z betonom prevzeti izvajalec elektro montažnih del.   
Betonska podlaga in zalitje z betonom je zajeto v drugih postavkah..
</t>
  </si>
  <si>
    <t>TEHNOLOŠKA KANALIZACIJA</t>
  </si>
  <si>
    <t>Dobava in polaganje INOX AISI304 cevi, stiki tesnjeni, polaganje po detajlu proizvajalca. Kompletno s fazonskimi kosi, spojnim in tesnilnim materialom. Polaganje v polnilni betoni (v objektu).</t>
  </si>
  <si>
    <t>~ DN 50</t>
  </si>
  <si>
    <t>~ DN 65</t>
  </si>
  <si>
    <t>~ talni sifon AISI304 TS 200 DN 70 mm</t>
  </si>
  <si>
    <t>SKUPAJ TEHNOLOŠKA KANALIZACIJA</t>
  </si>
  <si>
    <t>Razvod od kaskadnega jaška v objektu proti zunanjosti, je upoštevan v popisu strojnih instalacij.</t>
  </si>
  <si>
    <t>V tem delu popisa je upoštevana kabelska kanalizacija v objektu vključno z zunanjim razvodom do jaškov JS37, EJ-5, EJ-4, EJ-10 in TKJ-6 ter kabelska kanalizacija od transformatorske postaje naprej. Razvod do transformatorske postaje, vključno z jaškom v osi 3-4/H-I ni predmet tega popisa. Preboji s tesnenjem na jaških so upoštevani v popisu zunanje kabelske kanalizacije.</t>
  </si>
  <si>
    <t>Izkop jarkov v terenu III. Ktg za kabelske razvode izven objekta, z odlaganjem materiala na stran ali nakladanjem na prevozno sredstvo. V kolikor deponiranje izkopanega materiala na robu izkopa ni možno, je potrebni material za zasip jarka začasno deponirati v okviru gradbišča. Upoštevati, da bo potreben delno ročni izkop. Obračun po dejansko izvedenih količinah, na podlagi profilov posnetih pred in po izkopavanju:</t>
  </si>
  <si>
    <t xml:space="preserve">Dobava in položitev zaščitnih pregibnih cevi fi 110 mm (nad talno ploščo objekta - zalito s polnilnim betonom in v kabelskih blokih izven objekta), za elektro instalacije po standardu SIST EN 61386-1 iz kompozitnega PEHD materiala, znotraj gladke - zunaj rebraste, na pripravljeno betonsko podlago, kompletno z distančniki, spajanjemi, pokrovi, tesnjenjem in vsemi dodatnimi deli; položitev cevi mora pred zalitjem z betonom prevzeti izvajalec elektro montažnih del.   
Betonska podlaga in zalitje z betonom je zajeto v drugih postavkah..
</t>
  </si>
  <si>
    <t>Dobava in vgradnja betona - kabelski blok (izven območja talne plošče objekta) - obbetoniranje PEHD cevi 1 x 2 fi 110 mm, 1 x 6 fi 110 mm, 1 x 4 fi 110 mm in 1x5 fi 110 mm. Beton po SIST EN 206, SIST 1026 in SIST EN 1992-1-1. Izvedbeni razred 2, tolerančni razred 1 po SIST EN 13670 in nac. dodatku. 
Beton C25/30, XC2, Dmax 16 mm, krovni sloj 4 cm
• obdelava površin po SIST  EN 13670 in NAD: opažene površine - nevidne-osnovna VB0
• obdelava neopaženih površin; osnovna</t>
  </si>
  <si>
    <t>Dobava in vgradnja prodca (kot finalni tlak), granulacije od 16 do 32 mm, v debelini od 25 do 45 cm, v prostorih oznaka 0.03a, 0.07a, 0.35a in 0.35b.</t>
  </si>
  <si>
    <t>GRADBENA DELA ZA VODOVOD IN HIDRANTNO OMREŽJE</t>
  </si>
  <si>
    <t>Vsa izkopna dela in transporti izkopnih materialov se obračunajo po prostornini zemljine v raščenem stanju. Vsa nasipna dela se obračunajo po prostornini zemljine v vgrajenem stanju.</t>
  </si>
  <si>
    <t>Pri zemeljskih delih je v tem popisu upoštevano, da se izkopi izvajajo v utrjen zasip (upoštevan je nov material) gradbene jame, po izgradnji objekta. Zato je za zasip v tem popisu lahko uporabljen izkopani material.</t>
  </si>
  <si>
    <t>V tem delu popisa je upoštevan gradbeni del razvoda za vodovod in hidrantno omrežje  v oseh 4-5/H-J. Nadaljevanje razvoda izven objekta je upoštevan v popisz zunanje ureditve.</t>
  </si>
  <si>
    <t xml:space="preserve">Izkop jarka -  v zemljini III.ktg, komplet z deponiranjem na gradbiščni deponiji oz. z nakladanjem viška materiala na kamion in odvoz na stalno deponijo. </t>
  </si>
  <si>
    <t>Planiranje dna izkopa do točnosti +- 3 cm, komplet z utrjevanjem</t>
  </si>
  <si>
    <t>Dobava in polaganje cevi za vodovod in hidrantni razvod, ni predmet tega popisa - upoštevano v popisu strojnih instalacij.</t>
  </si>
  <si>
    <t>SKUPAJ GRADBENA DEL ZA VODOVOD IN HIDRANTNO OMREŽJE</t>
  </si>
  <si>
    <t>Izdelava posteljice iz peska granulacije 0-4 mm v min. debelini 10 cm in obsip  cevi cca 20 cm nad temenom cevi.</t>
  </si>
  <si>
    <t>Zasip jarkov po izvedbi polaganja cevi, z izkopanim materialom pripeljanim iz gradbiščne deponije. Vgrajevanje po slojih 20 cm, komplet z utrjevanjem.</t>
  </si>
  <si>
    <t>PVC označitveni trak (nad cevjo za hidrantno omrežje in nad cevjo vodovoda).</t>
  </si>
  <si>
    <t>Tesnitev  prehoda cevi od transformatorske postaje v prostor 0.07 in se nadaljujejo do prostora 0.09
Opomba: tesnenje med kabli in zaščitnimi cevmi je upoštevano pri popisu elektro instalacij. Izvajalec mora poskrbeti, da so izbrani sistemi usklajeni tako, da bodo elementi kompatibilni.</t>
  </si>
  <si>
    <t>~ stene višine do 4,20 m, debeline od 40 do 70 cm</t>
  </si>
  <si>
    <t>~ stene višine do 8,52 m, debeline  70 cm</t>
  </si>
  <si>
    <t>~ opaž vratnih špalet</t>
  </si>
  <si>
    <t>~ opaž atike, višine do 60 cm, debeline 20 cm</t>
  </si>
  <si>
    <t>Tlak oznaka T2.10:
~ mikroarmiran cementni estrih, debeline 7,5 cm
~ PE folija
~ kamena volna, debeline 2 cm</t>
  </si>
  <si>
    <t>Izravnava betonskih površin z brušenjem, tako, da so površine pripravljene za slikopleskarska dela:
~vertikalne površine (zidovi)</t>
  </si>
  <si>
    <t>Kompletna izvedba horizontalne hidroizolacije, položene na talno ploščo vključno z vsemi preklopi,  in zaključki , ter toplotna izolacija iz ekstrudiranega polistirena, debeline 10 cm, v naslednji sestavi:
~ toplotna izolacija: ekstrudiran polistiren (XPS 400), v debelini 10 cm
~ hidroizolacija: hladni premaz + bitumenski varilni trak (kot Izotekt), debeline 0,5 cm
~ talna plošča - upoštevana pri betonskih delih</t>
  </si>
  <si>
    <t>Kompletn izvedba vertikalne hidroizolacije (na stiku z objektom iz 1.FAZE): izdelava, dobava in vgradnja sistema vodotesne visoko fleksibilne membrane na bazi polietilena visoke gostote (HDPE), ki se trajno mehansko poveže s svežim betonom ob vgrajevanju - kot npr. PREPRUFE. 
Polaganje na opaž oz ekstrudiran polistiren. Membrana je na preklopih polno tesnjena  - lepljena, na zaključkih in detajlih s posebnim zunanjim in notranjim sistemskimi elementi po navodilih proizvajalca.</t>
  </si>
  <si>
    <t>Gradbena pomoč pri vgraditvi vrat  in rešetk v betonske stene, kompletno z vsemi pomožnimi deli in materialom.</t>
  </si>
  <si>
    <t>~ rešetke do 2 m2</t>
  </si>
  <si>
    <t>~ vrata nad 2 do 4 m2</t>
  </si>
  <si>
    <t>~ vrata nad 4 do 6 m2</t>
  </si>
  <si>
    <t>~ vrata nad m2</t>
  </si>
  <si>
    <t>Zaključno čiščenje v objektu pred tehničnim pregledom
~zaključno čiščenje tlakov in podov, oken in  vrat.
V popisu je podana tlorisna dimenzija prostorov.</t>
  </si>
  <si>
    <t>~ strop na višini cca 8,10 m</t>
  </si>
  <si>
    <t>~ strop na višini cca 4,20 m</t>
  </si>
  <si>
    <t>~ stene višine cca 8,10 m</t>
  </si>
  <si>
    <t>~ stene višine cca 4,20 m</t>
  </si>
  <si>
    <t>~ DN 80</t>
  </si>
  <si>
    <t>~ talni sifon AISI304 TS 200 DN 100 mm</t>
  </si>
  <si>
    <t>Razvod od INOX zbirnega rezervoarja v objektu proti zunanjosti, je upoštevan v popisu strojnih instalacij.</t>
  </si>
  <si>
    <t xml:space="preserve">Dobava materiala in izvedba litega/brušenega teraco tlaka, debeline 3 cm - T2.1. (prostor: 0,20a). Način izvedbe in uporabo materialov glej v Splošno za notranji tlak/brušen terazzo.  </t>
  </si>
  <si>
    <t xml:space="preserve">Mavčno kartonska enostranska obloga odtočnih cevi oz. instalacij in razna zapiranja medprostorov med AB konstrukcijami, ter obloga vidnih AB sten. Obloga kot npr. W629, v sestavi:
~ mavčno kartonske plošče 2x1,25 cm 
~ kovinska podkonstrukcija z vmesno izolacijo iz mineralne kamene volne, debeline ca 10 cm. </t>
  </si>
  <si>
    <t xml:space="preserve">MONTAŽNE PREDELNE STENE IN STROPOVI </t>
  </si>
  <si>
    <t xml:space="preserve">SKUPAJ MONTAŽNE PREDELNE STENE IN STROPOVI </t>
  </si>
  <si>
    <t>~ strop: svetla višina od tal do stropa cca 3,00 m ( višina obešanja od cca 88 do 100 cm)</t>
  </si>
  <si>
    <t>~ strop: svetla višina od tal do stropa cca 3,20 m ( višina obešanja od cca 60 do 68 cm)</t>
  </si>
  <si>
    <t>~ strop: svetla višina od tal do stropa cca 2,80 m ( višina obešanja od cca 100 do 120 cm)</t>
  </si>
  <si>
    <t>~ strop: svetla višina od tal do stropa cca 3,70 m (višina obešanja od cca 5 do 10 cm)</t>
  </si>
  <si>
    <t>~ strop: svetla višina od tal do stropa cca 3,20 m (višina obešanja od cca 60 do 70 cm)</t>
  </si>
  <si>
    <t>~ strop: svetla višina od tal do stropa cca 3,00 m (višina obešanja od cca 80 do 88 cm)</t>
  </si>
  <si>
    <t>~ strop: svetla višina od tal do stropa cca 2,17 m (višina obešanja cca 1,60  cm)</t>
  </si>
  <si>
    <t>Strešni vtočnik Geberit Pluvia s pritrdilno prirobnico, za strešne folije: maksimalna zmogljivost odtekanja=9l/s</t>
  </si>
  <si>
    <t>Grelni element Geberit Pluvia 230 V/8 W: d56mm</t>
  </si>
  <si>
    <t>Cev Geberit PE: d50 mm</t>
  </si>
  <si>
    <t>Cev Geberit PE: d56 mm</t>
  </si>
  <si>
    <t>Cev Geberit PE: d75 mm</t>
  </si>
  <si>
    <t>Cev Geberit PE: d90 mm</t>
  </si>
  <si>
    <t>Cev Geberit PE: d160 mm</t>
  </si>
  <si>
    <t>Odcep Geberit PE 45°:d90mm, d1=50 mm</t>
  </si>
  <si>
    <t>Odcep Geberit PE 45°:d90mm, d1=56 mm</t>
  </si>
  <si>
    <t>Dolga spojka Geberit PE z dvojnim robom: d90 mm</t>
  </si>
  <si>
    <t>Redukcijski kos Geberit PE, ekscentričen, kratek: d110mm d1=90mm</t>
  </si>
  <si>
    <t xml:space="preserve">Koleno Geberit PE: 45°  d160mm </t>
  </si>
  <si>
    <t>Redukcijski kos Geberit PE, ekscentričen, kratek: d160mm d1=110mm</t>
  </si>
  <si>
    <t>Elektro varilna spojka Geberit: d160 mm</t>
  </si>
  <si>
    <t>Cevna objemka Geberit z navojno spojko M10, nastavljiv: d1=50mm d2=58mm</t>
  </si>
  <si>
    <t>Osnovna pritrdilna plošča Geberit, oglata, z dvem luknjam, z navojno spojko G: G 1/2"</t>
  </si>
  <si>
    <t>Cevna objemka Geberit z navojno spojko G 1/2, nastavljiva: G1/2" d1= 56mm, d2=64mm</t>
  </si>
  <si>
    <t>Cevna objemka Geberit z navojno spojko M10, nastavljiva: d1= 56mm, d2=64mm</t>
  </si>
  <si>
    <t>Elektro-varilni trak Geberit za 
fiksno točko, d 75mm d1=83mm</t>
  </si>
  <si>
    <t>Cevna objemka Geberit z navojno spojko G 1/2, nastavljiva: G1/2" d1= 75mm, d2=83mm</t>
  </si>
  <si>
    <t>Cevna objemka Geberit z navojno spojko M10, nastavljiva: d1= 75mm, d2=83mm</t>
  </si>
  <si>
    <t>Cevna objemka Geberit z navojno spojko G 1/2, nastavljiva: G1/2" d1= 90mm, d2=98mm</t>
  </si>
  <si>
    <t>Cevna objemka Geberit z navojno spojko M10, nastavljiva: d1= 90mm, d2=98mm</t>
  </si>
  <si>
    <t>Strešni vtočnik Geberit Pluvia s pritrdilno prirobnico, za strešne folije: maksimalna zmogljivost odtekanja=12l/s</t>
  </si>
  <si>
    <t>Cev Geberit PE: d125 mm</t>
  </si>
  <si>
    <t>Koleno Geberit PE z dolgim krakom:: 90° d56 mm</t>
  </si>
  <si>
    <t>Koleno Geberit PE z dolgim krakom:: 90° d75 mm</t>
  </si>
  <si>
    <t>Elektro varilna spojka Geberit: d90 mm</t>
  </si>
  <si>
    <t>Koleno Geberit PE: 45° d125 mm</t>
  </si>
  <si>
    <t>Redukcijski kos Geberit PE, ekscentričen, kratek: d125mm d1=75mm</t>
  </si>
  <si>
    <t>Elektro varilna  spojka Geberit: d125 mm</t>
  </si>
  <si>
    <t>Redukcijskji spojnik Geberit: 1/2"</t>
  </si>
  <si>
    <t>Element za obešanje Geberit Pluvia</t>
  </si>
  <si>
    <t>Cevna objemka Geberit Pluvia, nastavljiva: d1= 75mm, d2=83mm</t>
  </si>
  <si>
    <t>Cevna objemka Geberit Pluvia, nastavljiva: d1= 90mm, d2=98mm</t>
  </si>
  <si>
    <t>~ betonski stropovi na višini 7,8 do 8,10 m</t>
  </si>
  <si>
    <t>~ betonski stropovi in stopniščni podest s spodnje strani, na višini do 4,20 m</t>
  </si>
  <si>
    <t>~ stropovi iz mavčno kartonskih ploš, na višini cca 3,20 m</t>
  </si>
  <si>
    <t>~ AB stene - višine 7,80 do 8,10 m</t>
  </si>
  <si>
    <t>~ AB stene - višine do 4,20 m</t>
  </si>
  <si>
    <t>~ stene iz mavčnokartonskih plošč - višine do 4,20 m</t>
  </si>
  <si>
    <t>~ stena s finalnim slojem iz teranove-iz 1.faze (obdelati-izravnatii, da bo enake strukture, kot ostale stene v prostoru 0.38), v osi 5/D-F</t>
  </si>
  <si>
    <t>Kompletna dobava in izdelava fasade hale -cezura iz prosojnih polikarbonatnih plošč: sestava F2.10, skupaj z sidranjem po navodilih izbranega proizvajalca:
~ finalni sloj: prosojne polikarbonatne termoizolacijske plošče, debeline 4 cm
~ zračni sloj + podkonstrukcija, v debelini 4 cm
~ toplotna izolacija: kamena volna s steklenim voalom, debeline 6 cm
~ nosilna konstrukcija: AB stena - upoštevano pri betonskih delih</t>
  </si>
  <si>
    <t>Izdelava, dobava in vgradnja varnostnih prelivov, dimenzije 250 x 100 mm:</t>
  </si>
  <si>
    <t>ABS-Lock III varnostna opora, d=16 mm, zaponke pod obremenitvijo za absorpcijo sunka, zasnovane za gradnjo v beton (B25, C20/25, C25/30) ob uporabi enojnega betonskega vložk (trajno vgrajen sestavni del), izdelan v celoti iz nerjvečega jekla, z zanko, ki je ni mogoče odviti in odstraniti, za vse strešne konstrukcije do maksimalne globine 850 mm, razdalja med podporniki največ 7,5 m. Minimalna razdalja do konca strehe 2,5 m, dobava in vgradnja v skladu z navodili proizvajalca ob uporabi dobvlje negs montažnega material in integriranega v strešno konstrukcijo v skladu s pravili glede ravnih streh, z ustreznim tesnenjem. Strešno konstrukcijo je treba pregledati na mestu postavitve glede  zmožnosti absorbcije sile. Dobava in vgradnja po navodilih proizvajalca, vključno z drobnim materialom.</t>
  </si>
  <si>
    <t>Doplačilo za izrez reg za prezračevanje oz. za prehod zraka. Na obešeni fasadi se na kasetah iz kompozitne fasadne obloge zarežejo rege v širini 6 cm. Dimenzija območja zareza je 100 x 190 cm, to pomeni 5 zarez dolžine  ca 100 cm</t>
  </si>
  <si>
    <t>Razni ključavničarski izdelki.
~razne podkonstrukcije in sidrni elementi.
Ocena.</t>
  </si>
  <si>
    <t>Izdelava, dobava in montaža L profila, dim 300x150x5 mm, za montažo vrat, komplet z antikorozijsko zaščito, RAL po izbiri arhitekta.</t>
  </si>
  <si>
    <t xml:space="preserve">Pazljivo rušenje  betonske fasade iz vidnega betona VB3, debeline 25 cm (oznaka iz 1. faze: F2.1 in F2.3., vključno z zarezom betonske fasade. </t>
  </si>
  <si>
    <t>~ zarez betonske fasade</t>
  </si>
  <si>
    <t>~ debelina stene 25 cm ( ruši se fasada v osi 6/ med G-F ter 6/D-B - v območju stika objekta 1.faze z 2. fazo)</t>
  </si>
  <si>
    <t>Odstranitev  toplotne izolacije pod betonsko fasado iz vidnega betona in zaščito vertikalne HI.:</t>
  </si>
  <si>
    <t>~ toplotna izolacija (oznaka F2.3.): ekstrudiran polistiren (kot npr. XPS), v debelini 20 cm.
Dela izvajati predidno, da se ne poščkoduje obstoječe vertikalne HI objekta iz 1.faze.</t>
  </si>
  <si>
    <t>Kompletna odstranitev fasade: sestava F2.2 (v območju stika objekta 1.faze z 2. fazo, to je v osi 6/F-D in osi 6/B-A"), v sestavi:
~ zaključni sloj: praskana teranova, debeline 2 cm
~ toplotna izolacija: kamena volna, debeline 20 cm</t>
  </si>
  <si>
    <t>Kompletna dobava in izdelava fasade: sestava F2.6 (obloga napušča), skupaj z sidranjem po navodilih izbranega proizvajalca:
~ zaključni sloj: praskana teranova, debeline 2 cm
~ toplotna izolacija: kamena volna, debeline 10 cm
~ cementne iverne plošče, debeline 2 cm, kot npr. BETONYP plošče, komplet s podkonstrukcijo (višina spuščanja je do cca 90 cm)
~ nosilna konstrukcija: AB plošča - upoštevano pri betonskih delih</t>
  </si>
  <si>
    <t>Kompletna odstranitev fasade: sestava F2.6 (obloga napušča),v osi 6/D-F:
~ zaključni sloj: praskana teranova, debeline 2 cm
~ toplotna izolacija: kamena volna, debeline 10 cm
~ cementne iverne plošče, debeline 2 cm, kot npr. BETONYP plošče, komplet s podkonstrukcijo (višina spuščanja je do cca 90 cm)</t>
  </si>
  <si>
    <t>Kompletna odstranitev steklene stene S2.Alu 1c - iz 1.faze: 
- steklena panoramska stena
- zidarska mera:  267/370 cm</t>
  </si>
  <si>
    <t>SKUPAJ RUŠITVENA DELA</t>
  </si>
  <si>
    <t>V cenah rušitvenih del mora biti upoštevano nakladanje ruševin na kamion, odvoz na stalno deponijo in plačilo vseh stroškov na depoju.</t>
  </si>
  <si>
    <t>Talna plošča - brušena:</t>
  </si>
  <si>
    <t>~ jeklena konstrukcija</t>
  </si>
  <si>
    <t>~ pohodne rešetke podesta (280 kg)</t>
  </si>
  <si>
    <t>~ jeklena ograja iz vertikalni stebričkov in držala iz jeklenih cevi fi 48,3/3,2 mm in horizontalnih prečk iz jeklenih cevi fi 21/3,2 mm ter zaščitnim "coklom" iz jeklene vročecinkane pločevine 120x6 mm</t>
  </si>
  <si>
    <t>~ obdelava površine: vroče prašno barvno RAL  7016; obloga iz plošč z fasadno oblogo (kot ALUCOBOND TERRA), pritrjena z montažnim lepilom - ujemanje s fasadno oblogo
~ okovje: sistemsko 3D , nastavljivo, nerjavno, po višini 3 spone
~ oprema: električn ključavnica 12V; vgrdni mgnetni kontakt; sistemsk dvodelna INOX, mat kljuka na obeh strneh kot FSB 1016, cilindrična ključavnica v sistemu generalnega ključ, talni zaustavljalec, tritočkovno zapiranje 3T, večkomorno tesnilo črne barve, npisn tablic, sistemsko smozapirlo z vodilom kot HDC 35, enoročno upravljanje spodnjega in zgornjega zatiča
~ požarna odpornost:/
~ toplotna izolativnost: 1,3 W/m2K
~ zvočna izolativnost: /
~ dodaten opis: antipanik sistem SIST EN179
~ ključavnica: električna ključavnica 12V, vgradni magnetni kontakt; cilindrična ključavnica v sistemu generalnega ključa
~ odpiranje: glej tloris</t>
  </si>
  <si>
    <t>OKNA</t>
  </si>
  <si>
    <t>SKUPAJ OKNA, VRATA</t>
  </si>
  <si>
    <t>OKNA, VRATA</t>
  </si>
  <si>
    <t>Pri primerni starosti betona se površina betona strojno obdela, najprej z grobim brušenjem in nato z večkratnim finim brušenjem. Globina brušenja je predvidoma 5 mm globoko. Vse večje luknjice v betonu se po brušenju kita z ustrezno malto, ki mora biti primerne (ustrezne) barve ( v sestavi terazza je dodan črni pigment). Pred izvedbo je obvezno potrebno izdelati testno polje velikosti najmanj 1 m2 z uporabo enakih materialov in izbranim postopkom obdelave. Testno polje in videz površine po obdelavi odobri arhitekt. Testno polje se po potrebi obnavlja dokler ni dosežen ustrezen videz in potrditev s strani arhitekta.</t>
  </si>
  <si>
    <t>Zaradi enotnosti izgleda z notranjim terazzom mora biti količina cementa v sestavi čim bolj podobna kot količina veziva v notranjem terazzu ( za vezivo v notranjem terazzu šteje količina cementa in količin mineralno ekspanzijskega dodtka DENKA). V sestavi betona (recepturi) mora biti obvezno uporabljen kameni agregat rečnega izvora enak kot za notranji terazzo (prod iz reke Save), ki je ustrezno očiščen (brez lesenih delcev), strogo prepovedana je uporaba agregata, ki vsebuje premog (izvor agregata mora biti iz struge Save v zgornjem toku do Litije). Sestava frakcij kamenega agregata v recepturi je nezvezna (okvirno 20-30% frakcije 0/4 mm; 35-40% frakcije 4/8 mm in 40-45% frakcije 8-16 mm).</t>
  </si>
  <si>
    <t xml:space="preserve">Izdelava,dobava in vgradnja obstenske obrobe ("cokl") iz terazza (v prostorih, kjer je finalni tlak liti/brušen terazzo in ni ostalih stenskih oblog. Obloge so iz plošč dimenzije 120x10x2 cm.
Način izvedbe in uporabo materialov glej v Splošno za notranje obrobe iz terazza.  </t>
  </si>
  <si>
    <t>Zaščita fasade, vse vidne površine se zaščiti z brezbarvno, globinsko, paro propustno hidrofobno impregnacijo (Durahit 160, HaBe). Pred izvedbo je obvezno potrebno izdelati testno polje v višini fasade 5 m in širine najmanj 1,5 m. Testno polje se izvede z uporabo enakih materialov in opažev. Testno polje in videz površine odobri arhitekt. Testno polje se po potrebi ponavlja dokler ni dosežen ustrezen videz in narejena potrditev s strani arhitekta.</t>
  </si>
  <si>
    <t>Možna je uporaba nadomestnih vrst veziva bele ali svetle barve v kombinaciji s cementom (matakaolin, mleta granulirana plavžna žlindra ali bela mikrosilika). V primeru uporabe nadomestnih veziv mora biti barva in tekstura betona masivnega elementa čim bolj podobna barvi betona fasade. V sestavi betona priporočamo kamnolomski kameni agregat, v primeru uporabe rečneg agregata izvora iz reke Save mora biti zagotovljena čistost vseh frakcij brez kakršnekoli prisotnosti premoga, kar mora biti predhodno dokazno!
Za izvedbo masivnih elementov se uporabi velikostenski opažni sistem (tip Top 50 Doka ali podobno), ki na površini ne pušča odtisov opažev. Na vse vidne površine opaža se nalepi posebno tako imenovno drenažno folijo (samolepilna folija Foremtex PSA liner), ki omogoči zahtevano površino vidnega betona razreda VB3 in izboljšane površinske lastnosti betona. Vrsta opažne plošče se prilagodi glede na uporabo folij. Razporeditev opažnih plošč in razporeditev opažnih povezav mora biti usklajeno z arhitektom.</t>
  </si>
  <si>
    <t xml:space="preserve">Zaščita masivnih elementov, vse vidne površine se zaščiti z brezbarvno, globinsko, paro propustno hidrofobno impregnacijo (Durahit 160, HaBe). Pred izvedbo je  potrebno obvezno izdelati testno polje v višini fasade 5 m in širine najmanj 1,5 m. Testno polje se izvede z uporabo enakih materialov in opažev. Testno polje in videz površine odobri arhitekt. Testno polje se po potrebi ponavlja dokler ni dosežen ustrezen videz in potrditev s strani arhitekta. </t>
  </si>
  <si>
    <t>IZDELAVA RAZNIH TESTNIH POLJ ZA VIDNE BETONE</t>
  </si>
  <si>
    <t>Pri primerni starosti betona se površina betona strojno obdela, najprej z grobim brušenjem približno 5 mm globoko in nato s štokanjem. Vse večje luknjice v betonu se po brušenju kita z ustrezno malto (zmrzlinsko odporno XF4), ki mora biti primerne  (ustrezne) barve. Šele po izvedenem kitanju se izvede štokanje betona. Pred izvedbo je obvezno potrebno izdelati testno polje velikosti najmanj 1 m2 z uporabo enakih materialov in izbranim postopkom obdelave. Testno polje in videz površine po obdelavi odobri arhitekt. Testno polje se po potrebi ponavlja dokler ni dosežen ustrezen videz in potrditev s strani arhitekta.</t>
  </si>
  <si>
    <t>~ testno polje velikosti minimalno 1 m2</t>
  </si>
  <si>
    <t>Vse nepravilnosti v ploščah se po rezanju kita z ustrezno polimerno modificirano malto, ki mora biti primerne ustrezne barve (v sestavi je dodan črni pigment) in večkrat fino brusi, da se doseže videz notranjega terazza. Bloke/kvadre se izdela s polimerno modificiranim betonom specifikacije C30/37 XC4 Dmax16 mm, priporočen posed 90-110 mm. V sestavo betona se doda črni pigment 20-25 kg/m3 (HaBe ali Lanexsess). V sestavo betona se doda polipropilenska vlakna dolžine 10-12 mm v količini 2 kg/m3 in polimer na bazi Styrene-butadiena z vsebnostjo suhe aktivne snovi najmanj 48% v količini 4,5-6% glede na DC količino cementa v sestavi oziroma v 15-20 kg/m3 Lateks (Lateks-S, IRI) in dodatek za zmanjšanje krčenja zaradi izsuševanja (7-8 kg/m3 tekočega dodatka SRA 100, HaBe).
Pred izvedbo je obvezno potrebno izdelati testno polje - izdelati blok ustrezne dimenzije, ki se razreže na 3-5 plošč predvidene dimenzije in ustrezno površinsko obdela. Obrobe se izdela z uporabo enakih materialov in izbranim postopkom obdelave. Testno polje-plošče in videz površine po obdelavi odobri arhitekt. Testno polje se po potrebi ponavlja dokler ni dosežen ustrezen videz in potrditev s strani arhitekta.</t>
  </si>
  <si>
    <t>~ testno polje - testni blok za razrez 3-5 plošč</t>
  </si>
  <si>
    <t>~ testno polje - en element stopnice</t>
  </si>
  <si>
    <t xml:space="preserve">~ testno polje v višini fasade 5 m in širine najmanj 1,5 m. </t>
  </si>
  <si>
    <t>~ testno polje v višini fasade 5 m in širine najmanj 1,5 m</t>
  </si>
  <si>
    <t>SKUPAJ IZVEDBA TESTNIH POLJ ZA VIDNE BETONE</t>
  </si>
  <si>
    <t xml:space="preserve"> V sestavo betona se doda tudi mineralni dodatek za zmanjševanje krčenja na bazi sulfo-alumnata (dozirano 6-8% glede na DC količino cement v sestavi oziroma, okoli  21-28 kg/m3 dodatka Denka) in dodatek z zmanjšnje krčenj zaradi izsuševanj (7-8 kg/m3 tekočeg dodatka SRA 100, HaBe). V sestavi betona (recepturi) mora biti obvezno uporabljen kameni agregat rečnega izvora (prod iz reke Save, ki je usrezno očiščen (brez lesenih delcev), strogo prepovedana je uporaba agregata, ki vsebuje premog (izvor agregata mora biti iz struge Save v zgornjem toku do Litije). Sestava frakcij kamenega agregata v recepturi je nezvezna (okvirno 20-30 %, frakcije 0/4mm; 35-40% frakcije 4/8 mm in 40-45 % frakcije 8-16 mm). Po vgrajevanju in zgoščevanju betona se površino ročno poravna (poreže) in strojno zgladi z rotirajočimi diski. Mokra nega površine je obvezna (dodatek Denka). Mokra nega površine se izvaja po betoniranju neprekinjeno brez vmesnih suhih obdobji v trajnju najmanj 14 dni.</t>
  </si>
  <si>
    <t>Prostorske dilatacije se izvedejo povsod ob stiku s konstrukcijo (stene, stebri) tako, da se v stik po celotni debelini terzza namesti elstičen penast trak širine 5-6 mm. Kasneje se to rego zatesni s trajno elastičnim kitom. 
Navidezne diltacije se izvede z vstavljanjem inox dilatacijskih trakov višine vsaj 25 mm in širine 5 mm. Diltacijski trakovi morajo biti višinsko poravnani in dobro pritrjeni v podlago. Glede na predvideno debelino tlaka je potrebno oslabitev narediti tudi v spodnjiem sloju  (polimerno cementni estrih) za kar se predvidoma uporabi L profile pritrjene na tla. Oba profila morata biti natančno poravnana. Armaturne mreže, ki se uporabi za armiranje morajo biti prekinjene na mestih dilatacij izvdenih z inox trakovi.</t>
  </si>
  <si>
    <t>Zaradi enotnosti izgleda z notranjim terazzom mora biti količina cementa v sestavi čim bolj podobna kot količina veziva v notranjem terazzu ( za vezivo v notranjem terazzu šteje količina cementa in količina mineralno ekspanzijskega dodatka DENKA). V sestavi betona (recepturi) mora biti obvezno uporabljen kameni agregat rečnega izvora enak kot za notranji terazzo (prod iz reke Save), ki je ustrezno očiščen (brez lesenih delcev), strogo prepovedana je uporaba agregata, ki vsebuje premog (izvor agregata mora biti iz struge Save v zgornjem toku do Litije). Sestava frakcij kamenega agregata v recepturi je nezvezna (okvirno 20-30% frakcije 0/4 mm; 35-40% frakcije 4/8 mm in 40-45% frakcije 8-16 mm).</t>
  </si>
  <si>
    <t>Zaščita fasade, vse vidne površine se zaščiti z brezbarvno, globinsko, paro propustno hidrofobno impregnacijo (Durahit 160, HaBe). Pred izvedbo je obvezno potrebno izdelati testno polje v višini fasade 5 m in širine najmanj 1,5 m. Testno polje se izvede z uporabo enakih materialov in opažev. Testno polje in videz površine odobri arhitekt. Testno polje se po potrebi ponavlja dokler ni dosežen ustrezen videz in narejena potrditev s strani arhitekta.
Opomba: izdelava testnega polja je upoštevana v popisu v poglavju 1. Pripravljalna dela.</t>
  </si>
  <si>
    <t>Zaščita masivnih elementov, vse vidne površine se zaščiti z brezbarvno, globinsko, paro propustno hidrofobno impregnacijo (Durahit 160, HaBe). Pred izvedbo je  potrebno obvezno izdelati testno polje v višini fasade 5 m in širine najmanj 1,5 m. Testno polje se izvede z uporabo enakih materialov in opažev. Testno polje in videz površine odobri arhitekt. Testno polje se po potrebi ponavlja dokler ni dosežen ustrezen videz in potrditev s strani arhitekta. 
Opomba: izdelava testnega polja je upoštevana v popisu v poglavju 1.Pripravljalna dela.</t>
  </si>
  <si>
    <t>Pri primerni starosti betona se površina betona strojno obdela, najprej z grobim brušenjem in nato z večkratnim finim brušenjem. Globina brušenja je predvidoma 5 mm globoko. Vse večje luknjice v betonu se po brušenju kita z ustrezno malto, ki mora biti primerne (ustrezne) barve ( v sestavi terazza je dodan črni pigment). Pred izvedbo je obvezno potrebno izdelati testno polje velikosti najmanj 1 m2 z uporabo enakih materialov in izbranim postopkom obdelave. Testno polje in videz površine po obdelavi odobri arhitekt. Testno polje se po potrebi obnavlja dokler ni dosežen ustrezen videz in potrditev s strani arhitekta. 
Opomba: izvedba testnega polja je upoštevana v popisu v poglavju 1. Pripravljalna dela.</t>
  </si>
  <si>
    <t>Vse nepravilnosti v ploščah se po rezanju kita z ustrezno polimerno modificirano malto, ki mora biti primerne ustrezne barve (v sestavi je dodan črni pigment) in večkrat fino brusi, da se doseže videz notranjega terazza. Bloke/kvadre se izdela s polimerno modificiranim betonom specifikacije C30/37 XC4 Dmax16 mm, priporočen posed 90-110 mm. V sestavo betona se doda črni pigment 20-25 kg/m3 (HaBe ali Lanexsess). V sestavo betona se doda polipropilenska vlakna dolžine 10-12 mm v količini 2 kg/m3 in polimer na bazi Styrene-butadiena z vsebnostjo suhe aktivne snovi najmanj 48% v količini 4,5-6% glede na DC količino cementa v sestavi oziroma v 15-20 kg/m3 Lateks (Lateks-S, IRI) in dodatek za zmanjšanje krčenja zaradi izsuševanja (7-8 kg/m3 tekočega dodatka SRA 100, HaBe).</t>
  </si>
  <si>
    <t>Pred izvedbo je obvezno potrebno izdelati testno polje - izdelati blok ustrezne dimenzije, ki se razreže na 3-5 plošč predvidene dimenzije in ustrezno površinsko obdela. Obrobe se izdela z uporabo enakih materialov in izbranim postopkom obdelave. Testno polje-plošče in videz površine po obdelavi odobri arhitekt. Testno polje se po potrebi ponavlja dokler ni dosežen ustrezen videz in potrditev s strani arhitekta.
OPOMBA: izvedba testnega polja je upoštevana v popisu v poglavju 1.Pripravljalna dela.</t>
  </si>
  <si>
    <t>Pri primerni starosti betona se površina betona strojno obdela, najprej z grobim brušenjem približno 5 mm globoko in nato s štokanjem. Vse večje luknjice v betonu se po brušenju kita z ustrezno malto (zmrzlinsko odporno XF4), ki mora biti primerne  (ustrezne) barve. Šele po izvedenem kitanju se izvede štokanje betona. Pred izvedbo je obvezno potrebno izdelati testno polje velikosti najmanj 1 m2 z uporabo enakih materialov in izbranim postopkom obdelave. Testno polje in videz površine po obdelavi odobri arhitekt. Testno polje se po potrebi ponavlja dokler ni dosežen ustrezen videz in potrditev s strani arhitekta.
Opomba: izvedba testnega polja je upoštevana v popisu v poglvju 1. Pripravljlna dela.</t>
  </si>
  <si>
    <t>Pri primerni starosti betona se površina betona strojno obdela, najprej z grobim brušenjem približno 5 mm globoko in nato s štokanjem. Vse večje luknjice v betonu se po brušenju kita z ustrezno malto (zmrzlinsko odporno XF4), ki mora biti primerne  (ustrezne) barve. Šele po izvedenem kitanju se izvede štokanje betona. Pred izvedbo je obvezno potrebno izdelati testno polje velikosti najmanj 1 m2 z uporabo enakih materialov in izbranim postopkom obdelave. Testno polje in videz površine po obdelavi odobri arhitekt. Testno polje se po potrebi ponavlja dokler ni dosežen ustrezen videz in potrditev s strani arhitekta.
Opomba: izvedba testnega polja je upoštevana v popisu v poglavju 1. Pripravljalna dela.</t>
  </si>
  <si>
    <t>Zaščita fasade, vse vidne površine se zaščiti z brezbarvno, globinsko, paro propustno hidrofobno impregnacijo (Durahit 160, HaBe). Pred izvedbo je potrebno obvezno izdelati testno polje v višini fasade 5 m in širine najmanj 1,5 m. Testno polje se izvede z uporabo enakih materialov in opažev. Testno polje in videz površine odobri arhitekt. Testno polje se po potrebi ponavlja dokler ni dosežen ustrezen videz in narejena potrditev s strani arhitekta.
Opomba: izdelava testnega polja je upoštevana v popisu v poglavju 1. Pripravljalna dela.</t>
  </si>
  <si>
    <t xml:space="preserve"> V sestavo betona se doda tudi mineralni dodatek za zmanjševanje krčenja na bazi sulfo-alumnata (dozirano 6-8% glede na DC količino cementa v sestavi oziroma, okoli  21-28 kg/m3 dodatka Denka) in dodatek za zmanjšanje krčenja zaradi izsuševanj (7-8 kg tekočeg dodatka SRA 100, HaBe). V sestavi betona (recepturi) mora biti obvezno uporabljen kameni agregat rečnega izvora (prod iz reke Save, ki je usrezno očiščen (brez lesenih delcev), strogo prepovedana je uporaba agregata, ki vsebuje premog (izvor agregata mora biti iz struge Save v zgornjem toku do Litije). Sestava frakcij kamenega agregata v recepturi je nezvezna (okvirno 20-30 %, frakcije 0/4mm; 35-40% frakcije 4/8 mm in 40-45 % frakcije 8-16 mm). Po vgrajevanju in zgoščevanju betona se površino ročno poravna (poreže) in strojno zgladi z rotirajočimi diski. Mokra nega površine je obvezna (dodatek Denka). Mokra nega površine se izvaja po betoniranju neprekinjeno brez vmesnih suhih obdobji v trajnju najmanj 14 dni.</t>
  </si>
  <si>
    <t>Pri primerni starosti betona se površina betona strojno obdela, najprej z grobim brušenjem in nato z večkratnim finim brušenjem. Globina brušenja je predvidoma 5 mm globoko. Vse večje luknjice v betonu se po brušenju kita z ustrezno malto, ki mora biti primerne (ustrezne) barve ( v sestavi terazza je dodan črni pigment). Pred izvedbo je potrebno obvezno izdelati testno polje velikosti najmanj 1 m2 z uporabo enakih materialov in izbranim postopkom obdelave. Testno polje in videz površine po obdelavi odobri arhitekt. Testno polje se po potrebi obnavlja dokler ni dosežen ustrezen videz in potrditev s strani arhitekta.
Opomba: izvedba testnega polja je upoštevana v popisu v poglavju1. Pripravljalna dela.</t>
  </si>
  <si>
    <t>Zaradi enotnosti izgleda z notranjim terazzom mora biti količina cementa v sestavi čim bolj podobna kot količina veziva v notranjem terazzu ( za vezivo v notranjem terazzu šteje količina cementa in količin mineralno ekspanzijskega dodatka DENKA). V sestavi betona (recepturi) mora biti obvezno uporabljen kameni agregat rečnega izvora enak kot za notranji terazzo (prod iz reke Save), ki je ustrezno očiščen (brez lesenih delcev), strogo prepovedana je uporaba agregata, ki vsebuje premog (izvor agregata mora biti iz struge Save v zgornjem toku do Litije). Sestava frakcij kamenega agregata v recepturi je nezvezna (okvirno 20-30% frakcije 0/4 mm; 35-40% frakcije 4/8 mm in 40-45% frakcije 8-16 mm).</t>
  </si>
  <si>
    <t xml:space="preserve">Pred izvedbo je obvezno potrebno izdelati testno polje - izdelati blok ustrezne dimenzije, ki se razreže na 3-5 plošč predvidene dimenzije in ustrezno površinsko obdela. Obrobe se izdela z uporabo enakih materialov in izbranim postopkom obdelave. Testno polje-plošče in videz površine po obdelavi odobri arhitekt. Testno pole se po potrebi ponavlja dokler ni dosežen ustrezen videz in potrditev s strani arhitekta.
Opomba: izdelava testnega polja je upoštevana v popisu v poglavju 1.Pripravljalna dela. </t>
  </si>
  <si>
    <t>Zaščita masivnih elementov, vse vidne površine se zaščiti z brezbarvno, globinsko, paro propustno hidrofobno impregnacijo (Durahit 160, HaBe). Pred izvedbo je  potrebno obvezno izdelati testno polje v višini fasade 5 m in širine najmanj 1,5 m. Testno polje se izvede z uporabo enakih materialov in opažev. Testno polje in videz površine odobri arhitekt. Testno polje se po potrebi ponavlja dokler ni dosežen ustrezen videz in potrditev s strani arhitekta. 
Opomba: izvedba testnega polja je upoštevana v popisu v poglavju 1. Pripravljalna dela.</t>
  </si>
  <si>
    <t>Fasadni odri višine do 20,00 m; demontaža odra ter vsa potrebna sidranja in odstranjevanje sider po končanih delih. Oder se obračuna 1x. V ceni upoštevati vse dostope na oder, ograje, zaščite….</t>
  </si>
  <si>
    <t>Opaž utora v temelju, za montažo tirnice. Dimenzija utora cca 20 x 10 cm.: opaženje, razopaženje in čiščenje.</t>
  </si>
  <si>
    <t>Zaključno čiščenje v objeku pred tehničnim pregledom
~zaključno čiščenje tlakov in podov, oken in  vrat.
V popisu je podana tlorisna dimenzija prostorov.</t>
  </si>
  <si>
    <t>Dobava in vgradnja INOX zbirnega rezervorja cc 2m3 (dim 150 x 150 x 50 cm), komplet z izvedbo vtoka in iztoka cevi.</t>
  </si>
  <si>
    <t>Podkonstrukcija: Alu sistemska konstrukcija kot npr. HILTI Euro FOX standard EN 1090-1: 2009+A1, sistem MFT-MFI-1L, sestavljena iz nosilnih konzol MFT-MFI ustrezne dolžine z vgrajenim termo členom za preprečitev toplotnega mostu, dolžina konzol se prilagodi debelini termoizolacije in širini prezračevalnega kanala. Konzole so pritrjene v AB podlago z vijaki HRD H, ki je sestavljen iz vijaka (jeklo razred 6.8) in ustreznega sidrnega vložka (npr. iz poliamida).
Pri montaži konzol je potrebno upoštevati fiksne in premične podpore, ki se zagotovijo s posebnim pritrjevanjem konzole in vertikalnega profila (npr. s samovrtalnim vijakom S-AD01SS 5,5 x19 iz nerjavečega jekla razreda A2). Na spoju dveh fasadnih panelov se uporabi ALU T-profil, kot npr. MFT-T 60x100 2,0 mm, za vmesno podpiranje panelov pa Alu L-profil, kot npr. MFT-L 60x40 2,0 mm. Montaža se izvrši na podlagi načrtov proizvajalca oz. dobavitelja podkonstrukcije, ki zagotovi tudi statični izračun na osnovi vhodnih podatkov iz PZI projekta, ter izjave o lastnosti, tako za Alu konstrukcijo kot za ves sidrni in spojni material.</t>
  </si>
  <si>
    <t xml:space="preserve">Izvajalec oz. dobavitelj aluminijaste kompozitne fasadne obloge s pripadajočo podkonstrukcijo mora pri izdelavi delavniške dokumentacije sodelovati z dobavaiteljem oz. izvajalcem fasadne obloge iz polikarbonatnih plošč, ter izdelati ustrezne delavniške detajle izvedbe, ki ustrezajo rešitvam, predvidenim v PZI načrtu arhitekture.
Izvajalec oz. dobavitelj aluminijaste kompozitne fasadne obloge s pripadajočo podkonstrukcijo mora na osnovi PZI načrta izdelati, statično preračunati, dimenzionirati in v celiti izrisati delavniško dokumentacijo, ki jo mora posredovati v pregled projektantu. </t>
  </si>
  <si>
    <t>Podkonstrukcija: Alu sistemska konstrukcija kot npr. HILTI EuroFOX standard EN 1090-1:2009+A1, sestavljena iz omega profilov MFT-O 40/29,8 ustrezne dolžine in iz ustreznih segmentov, ki so pritrjeni na podlgo z nerjavečimi samovrtlnimi vijaki kot npr. S-MD53S 5,5X38. Pred montžo omega profila na podlago iz fsadnih panelov je potrebno predhodno namestiti 2 mm jeklo.
Montaž se izvrši na podlagi načrtov proizvajalca oz. dobavitelj podkonstrukcije, ki zagotovi tudi statični izračun na osnovi vhodnih podtkov iz PZI projekta, ter izjave o lastnosti, tako za lu konstrukcijo kot za ves sidrni in spojni material.</t>
  </si>
  <si>
    <t>Izvajalec oz. dobavitelj aluminijaste kompozitne fasadne obloge s pripadajočo podkonstrukcijo mora pri izdelavi delavniške dokumentcije sodelovati z dobaviteljem oz. izvajalcem fasadne obloge iz polikarbonatnih plošč in z dobaviteljem oz. izvajalcem fasade iz toplotnoizolacijskih sendvič panelov, ter izdelati ustrezne delavniške detajle izvedbe, ki ustrezajo rešitvam, predvidenim v PZI načrtu arhitekture
Izvajalec oz. dobavitelj aluminijaste kompozitne fasadne obloge s pripadajočo podkonstrukcijo mora na osnovi PZI načrta izdelati, statično preračunati, dimenzionirati in v celoti izrisati delavniško dokumentacijo, ki jo mora posredovati v pregled projektantu.</t>
  </si>
  <si>
    <t>Izvajalec oz. dobavitelj fasade iz toplotnoizolacijskih sendvič panelov mora na osnovi PZI načrta izdelati, statično preračunati, dimenzionirati in v celoti izrisati delavniško dokumentacijo, ki jo mora posredovati v pregled projektantu.
V izvedbenih načrtih je predvidena jeklena podkonstrukcija za pritrjevanje fasadnih toplotnoizolacijskih sendvič panelov v rastru 1,00 m. Dobavitelj mora upoštevati vse dodatne elemente, ki so vezani na sistemske rešitve njegovih izvedbenih detajlov (pomožne nosilne pločevine ali kotniki, odkapniki, maske, tesnilni trakovi, vijaki, kovice, tesnilni kit, ipd.)</t>
  </si>
  <si>
    <t>Dobava in montaža visokoprofilirane pločevine 135/310 za streho, pritrjeno na jekleno konstrukcijo objekta.</t>
  </si>
  <si>
    <t>~ tesnilna masa</t>
  </si>
  <si>
    <t>Barva in izgled zgornje Alu pločevine po izboru arhitekta, vidna površina kristalno mat/sijajna, obdelana s temeljnim premazom ter z enim ali dvema slojema laka (npr. lak na osnovi fluorokarbona PVdF), kot npr. Alucobond Terra bronze.
Iz Alu kompozita se po načrtu arhitekta izdelajo posebej oblikovane kasete. Detajlne izvedbene risbe izvedbe kaset z vsemi potrebnimi zavihki, obrobami, ojačitvami ter pritrditvami izdela dobavitelj oz. izvajalec fasade.
Kasete se vijačijo na tipsko aluminijasto podkonstrukcijo, pri čemer je potrebno upoštevati navodila proizvajalca podkonstrukcije.
Pri izvedbi in ceni je potrebno upoštevati tudi vse potrebne drobno-vezne elemente in material za izvedbo fasade (glej koncept ozemljitve fasade v Načrtu električnih instalacij in opreme)</t>
  </si>
  <si>
    <t>Izdelava, dobava in montaža "škatle" - okvir okrog oken. Škatla je iz kompozitne fasadne obloge  (kot Alucobond Terra BRONZE), komplet z notranjimi ojačitvami. Dimenzija škatle je  cca 24 (20)  x 18 cm. Glej detajl.</t>
  </si>
  <si>
    <t>LOPUTA ZA DOSTOP NA STREHO</t>
  </si>
  <si>
    <t>Pokrov mora biti toplotno izoliran (min 7,5 cm toplotne izolacije), mora imeti prirobnico min. dimenzije 100 mm ter ekstrudirano gumijsto tesnilo (npr. EPDM), pritrjeno n notrnjost pokrov, d je ob zaprti loputi zgotovljeno neprekinjeno tesnenje.
Okvir mora biti višine vsaj 300 mm, toplotno izoliran (min 7,5 cm toplotne izolacije), s prirobnico za privijačenje na podlgo. Pripir mora biti kovinska, ravn, brez prekinitev in mora zagotavljati ustrezno tesnenje.</t>
  </si>
  <si>
    <t>Dvižni mehanizem mora zagotavljati enostavno odpiranje in zpiranje lopute ter omogočati kontrolirano delovanje preko celotnega loka odpiranja in zapirnja. Pokrov mor biti dodatno vzmeten z npr. plinskimi vzmetmi oz. blažilniki.
Okovje: nasadila oz. tečaji iz nerjavnega jekla, vzmetni zapah z notranjo in zunanjo kljuko oz. ročajem, možnost zaklepanja, pokrov mora omogočati blokiranje v odprtem položaju ter nato enostavno zapiranje.Vse okovje mora biti iz nerjavnih materialov (npr. nerjavno jeklo AISI 316 ali boljše).
Finalna obdelava: vroče prašno lakirano (RAL 9010).</t>
  </si>
  <si>
    <t>Strešni vtočnik Geberit Pluvia s pritrdilno prirobnico, za strešne folije: maksimaln zmogljivost odtekanja=12l/s</t>
  </si>
  <si>
    <t>Grelni element Geberit Pluvia 230 V/8 W: d56 mm</t>
  </si>
  <si>
    <t>Cev Geberit PE, d125 mm</t>
  </si>
  <si>
    <t>Cev Geberit PE, d160 mm</t>
  </si>
  <si>
    <t>Cev Geberit PE, d250 mm</t>
  </si>
  <si>
    <t>Elektrovarilna spojka Geberit: d40 mm</t>
  </si>
  <si>
    <t>Koleno Geberit PE. 45° d50mm</t>
  </si>
  <si>
    <t>Elektrovarilna spojka Geberit: d50 mm</t>
  </si>
  <si>
    <t>Koleno Geberit PE. 45° d56mm</t>
  </si>
  <si>
    <t>Odcep Geberit PE 45°: d56mm d1=50mm</t>
  </si>
  <si>
    <t>Elektrovarilna spojka Geberit: d56 mm</t>
  </si>
  <si>
    <t>Koleno Geberit PE. 45° d63mm</t>
  </si>
  <si>
    <t>Elektrovarilna spojka Geberit: d63 mm</t>
  </si>
  <si>
    <t>Koleno Geberit PE. 45° d75mm</t>
  </si>
  <si>
    <t>Koleno Geberit PE z dolgim krakom: 90° d75 mm</t>
  </si>
  <si>
    <t>Elektrovarilna spojka Geberit: d75 mm</t>
  </si>
  <si>
    <t>Koleno Geberit PE. 45° d90mm</t>
  </si>
  <si>
    <t>Koleno Geberit PE z dolgim krakom: 90° d90 mm</t>
  </si>
  <si>
    <t>Redukcijski kos Geberit PE, ekscentričen, kratek: d90mm d1=63mm</t>
  </si>
  <si>
    <t>Elektrovarilna spojka Geberit: d90 mm</t>
  </si>
  <si>
    <t>Koleno Geberit PE. 45° d110mm</t>
  </si>
  <si>
    <t>Koleno Geberit PE z dolgim krakom: 90° d110 mm</t>
  </si>
  <si>
    <t>Odcep Geberit PE 45°: d110mm d1=56mm</t>
  </si>
  <si>
    <t>Odcep Geberit PE 45°: d110mm d1=75mm</t>
  </si>
  <si>
    <t>Elektrovarilna spojka Geberit: d110 mm</t>
  </si>
  <si>
    <t>Odcep Geberit PE 45°: d125mm d1=63mm</t>
  </si>
  <si>
    <t>Odcep Geberit PE 45°: d125mm d1=90mm</t>
  </si>
  <si>
    <t>Redukcijski kos Geberit PE, ekscentričen, kratek: d125mm d1=110mm</t>
  </si>
  <si>
    <t>Dolga spojk Geberit PE z dvojnim robom: d125mm</t>
  </si>
  <si>
    <t>Elektrovarilna spojka Geberit: d125 mm</t>
  </si>
  <si>
    <t>Koleno Geberit PE. 45° d160mm</t>
  </si>
  <si>
    <t>Odcep Geberit PE 45°: d160mm d1=110mm</t>
  </si>
  <si>
    <t>Redukcijski kos Geberit PE, ekscentričen, kratek: d160mm d1=125mm</t>
  </si>
  <si>
    <t>Elektrovarilna spojka Geberit: d160 mm</t>
  </si>
  <si>
    <t>Redukcijski kos Geberit PE, ekscentričen, dolg: d200mm d1=125mm</t>
  </si>
  <si>
    <t>Segmentno koleno Geberit PE: 45° d250mm</t>
  </si>
  <si>
    <t>Redukcijski kos Geberit PE, ekscentričen, dolg: d250mm d1=200mm</t>
  </si>
  <si>
    <t>Elektrovarilna spojka Geberit PE, z vgrajeno toplotno varovalko: d250 mm</t>
  </si>
  <si>
    <t>Elektrovarilna spojka Geberit PE, z vgrajeno toplotno varovalko: d200 mm</t>
  </si>
  <si>
    <t>Cevna objemka Geberit z navojno spojko G 1/2, nastavljiva: G1/2" d1=40 mm d2=48 mm</t>
  </si>
  <si>
    <t>Cevna objemka Geberit z navojno spojko M10, nastavljiva: d1=40 mm d2=48 mm</t>
  </si>
  <si>
    <t>Cevna objemka Geberit z navojno spojko M10, nastavljiva: d1=50 mm d2=58 mm</t>
  </si>
  <si>
    <t>Osnovna pritrdilna plošča Geberit, oglata, z dvema luknjama, z navojno spojko G; G1/2"</t>
  </si>
  <si>
    <t>Osnovna pritrdilna plošča Geberit, ookrogla , s 3 luknjami, z navojno spojko M10</t>
  </si>
  <si>
    <t>Elektrovarilni trak Geberit za fiksno točko: d56mm d1=64mm</t>
  </si>
  <si>
    <t xml:space="preserve">Cevna objemka Geberit Pluvia, nastavljiva:d1=56mm d2=64mm </t>
  </si>
  <si>
    <t>Cevna objemka Geberit z navojno spojko M10, nastavljiva: d1=56mm d2=64mm</t>
  </si>
  <si>
    <t>Cevna objemka Geberit z navojno spojko M10, nastavljiva: d1=63mm d2=71mm</t>
  </si>
  <si>
    <t>Cevna objemka Geberit z navojno spojko M10, nastavljiva: d1=75mm d2=83mm</t>
  </si>
  <si>
    <t>Cevna objemka Geberit z navojno spojko M10, nastavljiva: d1=90mm d2=98mm</t>
  </si>
  <si>
    <t>Elektrovarilni trak Geberit za fiksno točko: d110mm d1=118mm</t>
  </si>
  <si>
    <t xml:space="preserve">Cevna objemka Geberit Pluvia, nastavljiva:d1=110mm d2=118mm </t>
  </si>
  <si>
    <t>Elektrovarilni trak Geberit za fiksno točko: d125mm d1=133mm</t>
  </si>
  <si>
    <t>Cevna objemka Geberit z navojno spojko G 1/2, nastavljiv: G1/2" d1=125mm d2=133mm</t>
  </si>
  <si>
    <t>Cevna objemka Geberit z navojno spojko M10, nastavljiva: d1=125mm d2=133mm</t>
  </si>
  <si>
    <t>Cevna objemka Geberit Pluvia, nastavljiva: d1=125mm d2=133mm</t>
  </si>
  <si>
    <t>Elektrovarilni trak Geberit za fiksno točko: d160mm d1=168mm</t>
  </si>
  <si>
    <t>Cevna objemka Geberit Pluvia, nastavljiva: d1=160mm d2=168mm</t>
  </si>
  <si>
    <t>SKUPAJ KROVSKO KLEPARSKA DELA IN VAROVALNI SISTEM PROTI PADCEM</t>
  </si>
  <si>
    <t>KROVSKO KLEPARSKA DELA IN VAROVALNI SISTEM PROTI PADCEM</t>
  </si>
  <si>
    <t>KROVSKO KLEPARSKA DELA IN VAROVLNI SISTEM PROTI PADCEM</t>
  </si>
  <si>
    <t>6.</t>
  </si>
  <si>
    <t>KONTROLNI BAZEN</t>
  </si>
  <si>
    <t>ZEMELJSKA DELA</t>
  </si>
  <si>
    <t>Zaključno čiščenje  pred tehničnim pregledom
V popisu je podana tlorisna dimenzija prostora.</t>
  </si>
  <si>
    <t>~ okvir TIP 100 (svetla dimenzija odprtine 100 x 100 cm)</t>
  </si>
  <si>
    <t>Vgradnja okvirjev iz kotnikov, za pokrove in stolpni prezračevalnik. Okvir se pred betoniranjem vgradi v opaž.
Izdelava in dobava je upoštevana pri ključavničarskih delih.</t>
  </si>
  <si>
    <t>Kompletna dobava in izvedba tesnenja delovnih stikov s tesnilnimi trakovi, kot npr. SIKA WATERBAR PVC ali enakovredno. Vgradnja po navodilih izbranega proizvajalca trakov.</t>
  </si>
  <si>
    <t>Opomba: tesnenje med kabli in zaščitnimi cevmi je upoštevano pri popisu elektro instalacij. Izvajalec mora poskrbeti, da so izbrani sistemi usklajeni tako, da bodo elementi kompatibilni.</t>
  </si>
  <si>
    <t>~ DN 300 mm, DZ =max 350 mm,
 L = 400 mm</t>
  </si>
  <si>
    <t>~ DN 250 mm, DZ =max 300 mm, 
L = 300 mm</t>
  </si>
  <si>
    <t>~ DN 150 mm, DZ =max 190 mm, 
L = 400 mm</t>
  </si>
  <si>
    <t>~ stene</t>
  </si>
  <si>
    <t>Opaž poglobitve v talni plošči. Dimenzija poglobitve 135 x 100 cm, globine 40 cm: opaženje, razopaženje in čiščenje.</t>
  </si>
  <si>
    <t>~ plošča</t>
  </si>
  <si>
    <t>~ rob plošče ( višina roba 40 cm)</t>
  </si>
  <si>
    <t>~ odprtina v plošči debeline 40 cm: dimenzija odprtine 100 x 100 cm</t>
  </si>
  <si>
    <t>~ odprtina v plošči debeline 40 cm: dimenzija odprtine 135 x 100 cm</t>
  </si>
  <si>
    <t>~ rob plošče ( višina roba 30 cm)</t>
  </si>
  <si>
    <t>~ odprtina v plošči debeline 30 cm: dimenzija odprtine 100 x 100 cm</t>
  </si>
  <si>
    <t>~ odprtina v plošči debeline 30 cm: dimenzija odprtine 80 x 80 cm</t>
  </si>
  <si>
    <t>Izvajalec mora pred betoniranjem dobiti potrditev pravilnosti vgrajenih uvodnic v opaže s strani projektanta, gradbenega nadzornika in dobavitelja uvodnic in sistemskih opažnih elementov. Uvodnice in opažni elementi, morajo biti nameščeni skladno z navodili proizvajalcev.</t>
  </si>
  <si>
    <t>TESARSKA DELA, TESNENJE PREBOJEV IN REPERJI</t>
  </si>
  <si>
    <t>SKUPAJ TESARSKA DELA, TESNENJE PREBOJEV IN REPERJI</t>
  </si>
  <si>
    <t>~ lestev za premostitev višinske razlike 455 cm</t>
  </si>
  <si>
    <t>~ prenosna dostopna tirnica</t>
  </si>
  <si>
    <t xml:space="preserve">Kompletna dobava in izvedba zaščitnega premaza dna in sten bazena ter ventilskega jaška.
Notranje površine sten in dna se zaščitijo z zmrzlinsko odpornim, vodotesnim zaščitnim premazom, primernim za rezervoarje tehnoloških vod. V ceni upoštevati tudi ustrezno pripravo podlage, vse potrebne sloje premaza, zaokrožnice, po detajlih izbranega proizvajalca zaščitnega premaza. V popisu je upoštevan sisten Sika, ki pa se ga lahko nadomesti z enakovrednim. </t>
  </si>
  <si>
    <t>Splošna določila in pogoji vgradnje:
Podlaga mora biti zdrava in mora imeti zadostno tlačno trdnost (najmanj 25 N/mm2). Odtržna trdost manjša od 1,5 N/mm2. Podlaga mora biti suha in čista, brez prisotnosti umazanije, masti, olj.</t>
  </si>
  <si>
    <t>Mehanska priprava betonske podlage z brušenjem do odprte strukture. Morebitno slabo spete plasti, cementno mleko in opažna olja je potrebno v celoti odstraniti. Obdelava poškodb v podlagi, kot so vdrtine od udarcev, poroznost in vrzeli z materiali kot npr. Sika Mono Top ali enakovredno. Pred izvedbo odstranimo vse pršne delce in slabo sprijeti material z visokotlačnim pranjem iz vseh površin.</t>
  </si>
  <si>
    <t xml:space="preserve">Dobava materiala in izvedba nizkostenskih zaokrožnic radija 5 cm z reperaturno malto kot npr. Sika Mono Top 412 N trdnostnega razreda R4. Dobava in vgradnja elastičnega hidroizolacijskega traku kot npr. Sika SealTape F po celotnem stiku tlaka in sten z vtapljanjem v hidroizolacijsko malto Sikalastic 1K. </t>
  </si>
  <si>
    <t>~ tla</t>
  </si>
  <si>
    <t>TEHNOLOŠKI OBJEKT 2. FAZA</t>
  </si>
  <si>
    <t>TEHNOLOŠKI OBJEKT 1. FAZA</t>
  </si>
  <si>
    <t>HALA NAD SILOSOM</t>
  </si>
  <si>
    <t>2.2.</t>
  </si>
  <si>
    <t>2.16.</t>
  </si>
  <si>
    <t>2.17.</t>
  </si>
  <si>
    <t>2.2.1.</t>
  </si>
  <si>
    <t>2.2.2.</t>
  </si>
  <si>
    <t>2.2.3.</t>
  </si>
  <si>
    <t>2.2.4.</t>
  </si>
  <si>
    <t>2.2.5.</t>
  </si>
  <si>
    <t>2.2.6.</t>
  </si>
  <si>
    <t>2.2.7.</t>
  </si>
  <si>
    <t>2.2.8.</t>
  </si>
  <si>
    <t>2.2.9.</t>
  </si>
  <si>
    <t>2.2.10.</t>
  </si>
  <si>
    <t>2.2.11.</t>
  </si>
  <si>
    <t>2.2.12.</t>
  </si>
  <si>
    <t>2.3.1.</t>
  </si>
  <si>
    <t>2.3.2.</t>
  </si>
  <si>
    <t>2.3.3.</t>
  </si>
  <si>
    <t>2.3.4.</t>
  </si>
  <si>
    <t>2.3.5.</t>
  </si>
  <si>
    <t>2.3.8.</t>
  </si>
  <si>
    <t>2.4.3.</t>
  </si>
  <si>
    <t>2.4.4.</t>
  </si>
  <si>
    <t>2.4.5.</t>
  </si>
  <si>
    <t>2.4.6.</t>
  </si>
  <si>
    <t>2.4.7.</t>
  </si>
  <si>
    <t>2.4.8.</t>
  </si>
  <si>
    <t>2.4.9.</t>
  </si>
  <si>
    <t>2.4.11.</t>
  </si>
  <si>
    <t>2.4.13.</t>
  </si>
  <si>
    <t>2.4.14.</t>
  </si>
  <si>
    <t>2.4.15.</t>
  </si>
  <si>
    <t>2.4.16.</t>
  </si>
  <si>
    <t>2.4.19.</t>
  </si>
  <si>
    <t>2.4.21.</t>
  </si>
  <si>
    <t>2.4.22.</t>
  </si>
  <si>
    <t>2.4.23.</t>
  </si>
  <si>
    <t>2.4.24.</t>
  </si>
  <si>
    <t>2.4.25.</t>
  </si>
  <si>
    <t>2.6.4.</t>
  </si>
  <si>
    <t>2.6.5.</t>
  </si>
  <si>
    <t>2.6.6.</t>
  </si>
  <si>
    <t>2.6.7.</t>
  </si>
  <si>
    <t>2.6.8.</t>
  </si>
  <si>
    <t>2.7.1.</t>
  </si>
  <si>
    <t>2.7.2.</t>
  </si>
  <si>
    <t>2.7.3.</t>
  </si>
  <si>
    <t>2.7.4.</t>
  </si>
  <si>
    <t>2.7.5.</t>
  </si>
  <si>
    <t>2.7.6.</t>
  </si>
  <si>
    <t>2.7.7.</t>
  </si>
  <si>
    <t>2.7.8.</t>
  </si>
  <si>
    <t>2.8.2.</t>
  </si>
  <si>
    <t>2.8.3.</t>
  </si>
  <si>
    <t>2.8.4.</t>
  </si>
  <si>
    <t>2.8.5.</t>
  </si>
  <si>
    <t>2.8.6.</t>
  </si>
  <si>
    <t>2.8.7.</t>
  </si>
  <si>
    <t>2.8.8.</t>
  </si>
  <si>
    <t>2.8.9.</t>
  </si>
  <si>
    <t>2.8.10.</t>
  </si>
  <si>
    <t>2.8.11.</t>
  </si>
  <si>
    <t>2.8.12.</t>
  </si>
  <si>
    <t>2.8.13.</t>
  </si>
  <si>
    <t>2.8.14.</t>
  </si>
  <si>
    <t>2.8.15.</t>
  </si>
  <si>
    <t>2.8.16.</t>
  </si>
  <si>
    <t>2.8.18.</t>
  </si>
  <si>
    <t>2.8.19.</t>
  </si>
  <si>
    <t>2.8.20.</t>
  </si>
  <si>
    <t>2.8.21.</t>
  </si>
  <si>
    <t>2.8.22.</t>
  </si>
  <si>
    <t>2.8.23.</t>
  </si>
  <si>
    <t>2.8.24.</t>
  </si>
  <si>
    <t>2.8.25.</t>
  </si>
  <si>
    <t>2.8.26.</t>
  </si>
  <si>
    <t>2.8.27.</t>
  </si>
  <si>
    <t>2.8.28.</t>
  </si>
  <si>
    <t>2.8.29.</t>
  </si>
  <si>
    <t>2.8.30.</t>
  </si>
  <si>
    <t>2.8.31.</t>
  </si>
  <si>
    <t>2.8.32.</t>
  </si>
  <si>
    <t>2.8.33.</t>
  </si>
  <si>
    <t>2.8.34.</t>
  </si>
  <si>
    <t>2.8.35.</t>
  </si>
  <si>
    <t>2.8.36.</t>
  </si>
  <si>
    <t>2.8.37.</t>
  </si>
  <si>
    <t>2.8.38.</t>
  </si>
  <si>
    <t>2.8.39.</t>
  </si>
  <si>
    <t>2.8.40.</t>
  </si>
  <si>
    <t>2.8.41.</t>
  </si>
  <si>
    <t>2.9.1.</t>
  </si>
  <si>
    <t>2.9.2.</t>
  </si>
  <si>
    <t>2.9.3.</t>
  </si>
  <si>
    <t>VRATA, STENE</t>
  </si>
  <si>
    <t>2.9.4.</t>
  </si>
  <si>
    <t>b.1.</t>
  </si>
  <si>
    <t>b.2.</t>
  </si>
  <si>
    <t>a.1.</t>
  </si>
  <si>
    <t>2.10.2.</t>
  </si>
  <si>
    <t>2.10.3.</t>
  </si>
  <si>
    <t>2.10.5.</t>
  </si>
  <si>
    <t>2.10.7.</t>
  </si>
  <si>
    <t>2.10.8.</t>
  </si>
  <si>
    <t>2.10.9.</t>
  </si>
  <si>
    <t>2.10.10.</t>
  </si>
  <si>
    <t>2.10.13.</t>
  </si>
  <si>
    <t>2.11.1.</t>
  </si>
  <si>
    <t>2.11.2.</t>
  </si>
  <si>
    <t>2.11.3.</t>
  </si>
  <si>
    <t>2.13.2.</t>
  </si>
  <si>
    <t>2.13.3.</t>
  </si>
  <si>
    <t>~ tehnični pod</t>
  </si>
  <si>
    <t>~ dobava in montaža stenskih zaključkov pri dvojnem podu, v barvi osnovnega tlaka (sistemski zaključek).</t>
  </si>
  <si>
    <t>2.14.2.</t>
  </si>
  <si>
    <t>2.2.13.</t>
  </si>
  <si>
    <t>2.2.14.</t>
  </si>
  <si>
    <t>2.2.15.</t>
  </si>
  <si>
    <t>2.2.16.</t>
  </si>
  <si>
    <t>2.4.26.</t>
  </si>
  <si>
    <t>2.4.27.</t>
  </si>
  <si>
    <t>2.4.28.</t>
  </si>
  <si>
    <t>2.4.29.</t>
  </si>
  <si>
    <t>2.4.30.</t>
  </si>
  <si>
    <t>2.4.31.</t>
  </si>
  <si>
    <t>2.4.32.</t>
  </si>
  <si>
    <t>2.4.33.</t>
  </si>
  <si>
    <t>2.4.34.</t>
  </si>
  <si>
    <t>2.4.35.</t>
  </si>
  <si>
    <t>2.4.36.</t>
  </si>
  <si>
    <t>2.4.37.</t>
  </si>
  <si>
    <t>h.</t>
  </si>
  <si>
    <t>i.</t>
  </si>
  <si>
    <t>2.7.9.</t>
  </si>
  <si>
    <t>2.7.10.</t>
  </si>
  <si>
    <t>2.7.11.</t>
  </si>
  <si>
    <t>2.7.12.</t>
  </si>
  <si>
    <t>2.7.13.</t>
  </si>
  <si>
    <t>2.7.14.</t>
  </si>
  <si>
    <t>2.7.15.</t>
  </si>
  <si>
    <t>2.8.42.</t>
  </si>
  <si>
    <t>2.8.43.</t>
  </si>
  <si>
    <t>2.8.44.</t>
  </si>
  <si>
    <t>2.8.46.</t>
  </si>
  <si>
    <t>2.8.45.</t>
  </si>
  <si>
    <t>2.8.47.</t>
  </si>
  <si>
    <t>2.8.48.</t>
  </si>
  <si>
    <t>2.8.49.</t>
  </si>
  <si>
    <t>2.8.50.</t>
  </si>
  <si>
    <t>2.8.51.</t>
  </si>
  <si>
    <t>2.8.52.</t>
  </si>
  <si>
    <t>2.8.53.</t>
  </si>
  <si>
    <t>2.8.54.</t>
  </si>
  <si>
    <t>2.8.55.</t>
  </si>
  <si>
    <t>2.8.56.</t>
  </si>
  <si>
    <t>2.8.57.</t>
  </si>
  <si>
    <t>2.8.58.</t>
  </si>
  <si>
    <t>2.8.59.</t>
  </si>
  <si>
    <t>2.8.60.</t>
  </si>
  <si>
    <t>2.8.61.</t>
  </si>
  <si>
    <t>2.8.62.</t>
  </si>
  <si>
    <t>2.8.63.</t>
  </si>
  <si>
    <t>2.8.64.</t>
  </si>
  <si>
    <t>2.8.65.</t>
  </si>
  <si>
    <t>2.8.66.</t>
  </si>
  <si>
    <t>2.10.14.</t>
  </si>
  <si>
    <t>2.10.15.</t>
  </si>
  <si>
    <t>a1.</t>
  </si>
  <si>
    <t>b</t>
  </si>
  <si>
    <t>2.10.16.</t>
  </si>
  <si>
    <t>2.10.17.</t>
  </si>
  <si>
    <t>2.10.18.</t>
  </si>
  <si>
    <t>2.10.19.</t>
  </si>
  <si>
    <t>2.11.4.</t>
  </si>
  <si>
    <t>2.12.3.</t>
  </si>
  <si>
    <t>2.12.4.</t>
  </si>
  <si>
    <t>2.12.5.</t>
  </si>
  <si>
    <t>2.12.6.</t>
  </si>
  <si>
    <t>2.15.1.</t>
  </si>
  <si>
    <t>2.15.2.</t>
  </si>
  <si>
    <t>2.15.3.</t>
  </si>
  <si>
    <t>2.15.4.</t>
  </si>
  <si>
    <t>2.15.5.</t>
  </si>
  <si>
    <t>2.15.6.</t>
  </si>
  <si>
    <t>2.15.7.</t>
  </si>
  <si>
    <t>2.15.8.</t>
  </si>
  <si>
    <t>2.15.9.</t>
  </si>
  <si>
    <t>2.15.10.</t>
  </si>
  <si>
    <t>2.15.11.</t>
  </si>
  <si>
    <t>2.15.12.</t>
  </si>
  <si>
    <t>2.15.13.</t>
  </si>
  <si>
    <t>2.15.14.</t>
  </si>
  <si>
    <t>2.15.15.</t>
  </si>
  <si>
    <t>2.16.1.</t>
  </si>
  <si>
    <t>2.17.1.</t>
  </si>
  <si>
    <t>2.17.2.</t>
  </si>
  <si>
    <t>2.17.3.</t>
  </si>
  <si>
    <t>3.6.</t>
  </si>
  <si>
    <t>3.7.</t>
  </si>
  <si>
    <t>3.8.</t>
  </si>
  <si>
    <t>3.9.</t>
  </si>
  <si>
    <t>3.10.</t>
  </si>
  <si>
    <t>3.11.</t>
  </si>
  <si>
    <t>3.12.</t>
  </si>
  <si>
    <t>3.13.</t>
  </si>
  <si>
    <t>3.14.</t>
  </si>
  <si>
    <t>3.15.</t>
  </si>
  <si>
    <t>3.1.1.</t>
  </si>
  <si>
    <t>3.1.2.</t>
  </si>
  <si>
    <t>3.1.3.</t>
  </si>
  <si>
    <t>3.1.4.</t>
  </si>
  <si>
    <t>3.1.5.</t>
  </si>
  <si>
    <t>3.1.6.</t>
  </si>
  <si>
    <t>3.1.7.</t>
  </si>
  <si>
    <t>3.2.1.</t>
  </si>
  <si>
    <t>3.2.2.</t>
  </si>
  <si>
    <t>3.2.3.</t>
  </si>
  <si>
    <t>3.2.4.</t>
  </si>
  <si>
    <t>3.2.5.</t>
  </si>
  <si>
    <t>3.2.6.</t>
  </si>
  <si>
    <t>3.2.7.</t>
  </si>
  <si>
    <t>3.2.8.</t>
  </si>
  <si>
    <t>3.2.9.</t>
  </si>
  <si>
    <t>3.2.10.</t>
  </si>
  <si>
    <t>3.2.11.</t>
  </si>
  <si>
    <t>3.2.12.</t>
  </si>
  <si>
    <t>3.3.1.</t>
  </si>
  <si>
    <t>3.3.2.</t>
  </si>
  <si>
    <t>3.3.3.</t>
  </si>
  <si>
    <t>3.3.4.</t>
  </si>
  <si>
    <t>3.3.5.</t>
  </si>
  <si>
    <t>3.3.6.</t>
  </si>
  <si>
    <t>3.3.7.</t>
  </si>
  <si>
    <t>3.3.8.</t>
  </si>
  <si>
    <t>3.3.9.</t>
  </si>
  <si>
    <t>3.3.10.</t>
  </si>
  <si>
    <t>3.3.11.</t>
  </si>
  <si>
    <t>3.3.12.</t>
  </si>
  <si>
    <t>3.3.13.</t>
  </si>
  <si>
    <t>3.4.1.</t>
  </si>
  <si>
    <t>3.4.2.</t>
  </si>
  <si>
    <t>3.4.3.</t>
  </si>
  <si>
    <t>3.4.4.</t>
  </si>
  <si>
    <t>3.4.5.</t>
  </si>
  <si>
    <t>3.4.6.</t>
  </si>
  <si>
    <t>3.4.7.</t>
  </si>
  <si>
    <t>3.4.8.</t>
  </si>
  <si>
    <t>3.4.9.</t>
  </si>
  <si>
    <t>3.4.10.</t>
  </si>
  <si>
    <t>3.4.11.</t>
  </si>
  <si>
    <t>3.4.12.</t>
  </si>
  <si>
    <t>3.4.13.</t>
  </si>
  <si>
    <t>3.4.14.</t>
  </si>
  <si>
    <t>3.4.15.</t>
  </si>
  <si>
    <t>3.4.16.</t>
  </si>
  <si>
    <t>3.4.17.</t>
  </si>
  <si>
    <t>3.4.20.</t>
  </si>
  <si>
    <t>3.4.21.</t>
  </si>
  <si>
    <t>3.4.22.</t>
  </si>
  <si>
    <t>3.4.23.</t>
  </si>
  <si>
    <t>3.4.24.</t>
  </si>
  <si>
    <t>3.4.25.</t>
  </si>
  <si>
    <t>3.5.1.</t>
  </si>
  <si>
    <t>3.5.1.1.</t>
  </si>
  <si>
    <t>3.5.1.2.</t>
  </si>
  <si>
    <t>3.5.1.3.</t>
  </si>
  <si>
    <t>3.5.1.4.</t>
  </si>
  <si>
    <t>3.5.1.5.</t>
  </si>
  <si>
    <t>3.5.1.6.</t>
  </si>
  <si>
    <t>3.5.1.7.</t>
  </si>
  <si>
    <t>3.5.1.8.</t>
  </si>
  <si>
    <t>3.5.1.9.</t>
  </si>
  <si>
    <t>3.5.1.10.</t>
  </si>
  <si>
    <t>3.5.2.</t>
  </si>
  <si>
    <t>3.5.2.1.</t>
  </si>
  <si>
    <t>3.5.2.2.</t>
  </si>
  <si>
    <t>3.5.2.3.</t>
  </si>
  <si>
    <t>3.5.2.4.</t>
  </si>
  <si>
    <t>3.5.2.5.</t>
  </si>
  <si>
    <t>3.5.3.</t>
  </si>
  <si>
    <t>3.5.3.1.</t>
  </si>
  <si>
    <t>3.5.3.2.</t>
  </si>
  <si>
    <t>3.5.3.3.</t>
  </si>
  <si>
    <t>3.5.3.4.</t>
  </si>
  <si>
    <t>3.5.3.5.</t>
  </si>
  <si>
    <t>3.5.3.6.</t>
  </si>
  <si>
    <t>3.5.3.7.</t>
  </si>
  <si>
    <t>3.5.3.8.</t>
  </si>
  <si>
    <t>3.5.3.9.</t>
  </si>
  <si>
    <t>3.5.4.</t>
  </si>
  <si>
    <t>3.5.4.1.</t>
  </si>
  <si>
    <t>3.5.4.2.</t>
  </si>
  <si>
    <t>3.5.4.3.</t>
  </si>
  <si>
    <t>3.5.4.4.</t>
  </si>
  <si>
    <t>3.5.4.5.</t>
  </si>
  <si>
    <t>3.6.1.</t>
  </si>
  <si>
    <t>3.6.2.</t>
  </si>
  <si>
    <t>3.6.3.</t>
  </si>
  <si>
    <t>3.6.4.</t>
  </si>
  <si>
    <t>3.6.5.</t>
  </si>
  <si>
    <t>3.6.6.</t>
  </si>
  <si>
    <t>3.6.7.</t>
  </si>
  <si>
    <t>3.6.8.</t>
  </si>
  <si>
    <t>3.7.1.</t>
  </si>
  <si>
    <t>3.7.2.</t>
  </si>
  <si>
    <t>3.7.3.</t>
  </si>
  <si>
    <t>3.7.4.</t>
  </si>
  <si>
    <t>3.7.5.</t>
  </si>
  <si>
    <t>3.7.6.</t>
  </si>
  <si>
    <t>3.7.7.</t>
  </si>
  <si>
    <t>3.8.1.</t>
  </si>
  <si>
    <t>3.8.2.</t>
  </si>
  <si>
    <t>3.8.3.</t>
  </si>
  <si>
    <t>3.8.4.</t>
  </si>
  <si>
    <t>3.8.5.</t>
  </si>
  <si>
    <t>3.8.6.</t>
  </si>
  <si>
    <t>3.8.7.</t>
  </si>
  <si>
    <t>3.8.8.</t>
  </si>
  <si>
    <t>3.8.9.</t>
  </si>
  <si>
    <t>3.8.10.</t>
  </si>
  <si>
    <t>3.8.11.</t>
  </si>
  <si>
    <t>3.8.12.</t>
  </si>
  <si>
    <t>3.8.13.</t>
  </si>
  <si>
    <t>3.8.14.</t>
  </si>
  <si>
    <t>3.8.15.</t>
  </si>
  <si>
    <t>3.8.16.</t>
  </si>
  <si>
    <t>3.8.17.</t>
  </si>
  <si>
    <t>3.8.18.</t>
  </si>
  <si>
    <t>3.8.19.</t>
  </si>
  <si>
    <t>3.8.20.</t>
  </si>
  <si>
    <t>3.8.21.</t>
  </si>
  <si>
    <t>3.8.22.</t>
  </si>
  <si>
    <t>3.8.23.</t>
  </si>
  <si>
    <t>3.8.24.</t>
  </si>
  <si>
    <t>3.8.25.</t>
  </si>
  <si>
    <t>3.8.26.</t>
  </si>
  <si>
    <t>3.8.27.</t>
  </si>
  <si>
    <t>3.8.28.</t>
  </si>
  <si>
    <t>3.8.29.</t>
  </si>
  <si>
    <t>3.8.30.</t>
  </si>
  <si>
    <t>3.8.31.</t>
  </si>
  <si>
    <t>3.8.32.</t>
  </si>
  <si>
    <t>3.8.33.</t>
  </si>
  <si>
    <t>3.8.34.</t>
  </si>
  <si>
    <t>3.8.35.</t>
  </si>
  <si>
    <t>3.8.36.</t>
  </si>
  <si>
    <t>3.8.37.</t>
  </si>
  <si>
    <t>3.8.38.</t>
  </si>
  <si>
    <t>3.8.39.</t>
  </si>
  <si>
    <t>3.8.40.</t>
  </si>
  <si>
    <t>3.8.41.</t>
  </si>
  <si>
    <t>3.9.2.</t>
  </si>
  <si>
    <t>3.6</t>
  </si>
  <si>
    <t>3.10.1.</t>
  </si>
  <si>
    <t>3.10.2.</t>
  </si>
  <si>
    <t>3.10.3.</t>
  </si>
  <si>
    <t>3.10.4.</t>
  </si>
  <si>
    <t>3.10.5.</t>
  </si>
  <si>
    <t>3.10.6.</t>
  </si>
  <si>
    <t>3.10.7.</t>
  </si>
  <si>
    <t>3.10.8.</t>
  </si>
  <si>
    <t>3.10.9.</t>
  </si>
  <si>
    <t>3.10.10.</t>
  </si>
  <si>
    <t>3.10.11.</t>
  </si>
  <si>
    <t>3.10.13.</t>
  </si>
  <si>
    <t>3.10.14.</t>
  </si>
  <si>
    <t>3.10.15.</t>
  </si>
  <si>
    <t>3.10.16.</t>
  </si>
  <si>
    <t>3.11.1.</t>
  </si>
  <si>
    <t>3.11.2.</t>
  </si>
  <si>
    <t>3.11.3.</t>
  </si>
  <si>
    <t>3.11.4.</t>
  </si>
  <si>
    <t>3.11.5.</t>
  </si>
  <si>
    <t>3.11.6.</t>
  </si>
  <si>
    <t>3.11.7.</t>
  </si>
  <si>
    <t>3.11.8.</t>
  </si>
  <si>
    <t>3.11.10.</t>
  </si>
  <si>
    <t>3.11.12.</t>
  </si>
  <si>
    <t>3.11.11.</t>
  </si>
  <si>
    <t>3.11.13.</t>
  </si>
  <si>
    <t>3.12.1.</t>
  </si>
  <si>
    <t>3.13.2.</t>
  </si>
  <si>
    <t>3.12.2.</t>
  </si>
  <si>
    <t>3.12.3.</t>
  </si>
  <si>
    <t>3.13.1.</t>
  </si>
  <si>
    <t>3.14.1.</t>
  </si>
  <si>
    <t>3.14.2.</t>
  </si>
  <si>
    <t>3.14.3.</t>
  </si>
  <si>
    <t>3.14.4.</t>
  </si>
  <si>
    <t>3.14.5.</t>
  </si>
  <si>
    <t>3.14.6.</t>
  </si>
  <si>
    <t>3.14.7.</t>
  </si>
  <si>
    <t>3.14.8.</t>
  </si>
  <si>
    <t>3.15.1.</t>
  </si>
  <si>
    <t>3.15.2.</t>
  </si>
  <si>
    <t>4.1.</t>
  </si>
  <si>
    <t>4.2.</t>
  </si>
  <si>
    <t>4.3.</t>
  </si>
  <si>
    <t>4.4.</t>
  </si>
  <si>
    <t>4.5.</t>
  </si>
  <si>
    <t>4.6.</t>
  </si>
  <si>
    <t>4.6.1.</t>
  </si>
  <si>
    <t>4.7..</t>
  </si>
  <si>
    <t>4.8.</t>
  </si>
  <si>
    <t>4.9.</t>
  </si>
  <si>
    <t>4.10.</t>
  </si>
  <si>
    <t>4.11.</t>
  </si>
  <si>
    <t>4.12.</t>
  </si>
  <si>
    <t>4.14.</t>
  </si>
  <si>
    <t>4.13.</t>
  </si>
  <si>
    <t>4.2.1.</t>
  </si>
  <si>
    <t>4.2.2.</t>
  </si>
  <si>
    <t>4.2.3.</t>
  </si>
  <si>
    <t>4.2.4.</t>
  </si>
  <si>
    <t>4.2.5.</t>
  </si>
  <si>
    <t>4.2.6.</t>
  </si>
  <si>
    <t>4.2.7.</t>
  </si>
  <si>
    <t>4.2.8.</t>
  </si>
  <si>
    <t>4.3.1.</t>
  </si>
  <si>
    <t>4.3.2.</t>
  </si>
  <si>
    <t>4.3.3.</t>
  </si>
  <si>
    <t>4.3.4.</t>
  </si>
  <si>
    <t>4.3.5.</t>
  </si>
  <si>
    <t>4.3.6.</t>
  </si>
  <si>
    <t>4.3.7.</t>
  </si>
  <si>
    <t>4.3.8.</t>
  </si>
  <si>
    <t>4.3.9.</t>
  </si>
  <si>
    <t>4.3.11.</t>
  </si>
  <si>
    <t>4.3.10.</t>
  </si>
  <si>
    <t>4.4.1.</t>
  </si>
  <si>
    <t>4.4.2.</t>
  </si>
  <si>
    <t>4.4.3.</t>
  </si>
  <si>
    <t>4.4.4.</t>
  </si>
  <si>
    <t>4.4.5.</t>
  </si>
  <si>
    <t>4.4.6.</t>
  </si>
  <si>
    <t>4.4.7.</t>
  </si>
  <si>
    <t>4.4.8.</t>
  </si>
  <si>
    <t>4.4.8.1.</t>
  </si>
  <si>
    <t>4.4.8.2.</t>
  </si>
  <si>
    <t>4.4.8.3.</t>
  </si>
  <si>
    <t>4.5.1.</t>
  </si>
  <si>
    <t>4.5.2.</t>
  </si>
  <si>
    <t>4.5.3.</t>
  </si>
  <si>
    <t>4.5.4.</t>
  </si>
  <si>
    <t>4.5.5.</t>
  </si>
  <si>
    <t>4.5.6.</t>
  </si>
  <si>
    <t>4.5.7.</t>
  </si>
  <si>
    <t>4.5.8.</t>
  </si>
  <si>
    <t>4.5.9.</t>
  </si>
  <si>
    <t>4.5.10.</t>
  </si>
  <si>
    <t>4.6.1.1.</t>
  </si>
  <si>
    <t>4.6.1.2.</t>
  </si>
  <si>
    <t>4.6.1.3.</t>
  </si>
  <si>
    <t>4.6.1.4.</t>
  </si>
  <si>
    <t>4.6.1.5.</t>
  </si>
  <si>
    <t>4.7.</t>
  </si>
  <si>
    <t>4.7.1.</t>
  </si>
  <si>
    <t>4.7.2.</t>
  </si>
  <si>
    <t>4.7.3.</t>
  </si>
  <si>
    <t>4.7.4.</t>
  </si>
  <si>
    <t>4.7.5.</t>
  </si>
  <si>
    <t>4.8.1.</t>
  </si>
  <si>
    <t>4.8.2.</t>
  </si>
  <si>
    <t>4.8.3.</t>
  </si>
  <si>
    <t>4.8.4.</t>
  </si>
  <si>
    <t>4.8.5.</t>
  </si>
  <si>
    <t>4.8.6.</t>
  </si>
  <si>
    <t>4.8.7.</t>
  </si>
  <si>
    <t>4.9.1.</t>
  </si>
  <si>
    <t>4.9.2.</t>
  </si>
  <si>
    <t>4.9.3.</t>
  </si>
  <si>
    <t>4.9.4.</t>
  </si>
  <si>
    <t>4.9.5.</t>
  </si>
  <si>
    <t>4.9.6.</t>
  </si>
  <si>
    <t>4.9.7.</t>
  </si>
  <si>
    <t>4.9.8.</t>
  </si>
  <si>
    <t>4.9.9.</t>
  </si>
  <si>
    <t>4.9.10.</t>
  </si>
  <si>
    <t>4.9.11.</t>
  </si>
  <si>
    <t>4.9.12.</t>
  </si>
  <si>
    <t>4.9.13.</t>
  </si>
  <si>
    <t>4.9.14.</t>
  </si>
  <si>
    <t>4.9.15.</t>
  </si>
  <si>
    <t>4.9.16.</t>
  </si>
  <si>
    <t>4.9.17.</t>
  </si>
  <si>
    <t>4.9.18.</t>
  </si>
  <si>
    <t>4.9.19.</t>
  </si>
  <si>
    <t>4.9.20.</t>
  </si>
  <si>
    <t>4.9.21.</t>
  </si>
  <si>
    <t>4.9.22.</t>
  </si>
  <si>
    <t>4.9.23.</t>
  </si>
  <si>
    <t>4.9.24.</t>
  </si>
  <si>
    <t>4.9.25.</t>
  </si>
  <si>
    <t>4.9.26.</t>
  </si>
  <si>
    <t>4.9.27.</t>
  </si>
  <si>
    <t>4.9.28.</t>
  </si>
  <si>
    <t>4.9.29.</t>
  </si>
  <si>
    <t>4.9.30.</t>
  </si>
  <si>
    <t>4.9.31.</t>
  </si>
  <si>
    <t>4.9.32.</t>
  </si>
  <si>
    <t>4.9.33.</t>
  </si>
  <si>
    <t>4.9.34.</t>
  </si>
  <si>
    <t>4.9.35.</t>
  </si>
  <si>
    <t>4.9.36.</t>
  </si>
  <si>
    <t>4.9.37.</t>
  </si>
  <si>
    <t>4.9.38.</t>
  </si>
  <si>
    <t>4.9.39.</t>
  </si>
  <si>
    <t>4.9.40.</t>
  </si>
  <si>
    <t>4.10.1.</t>
  </si>
  <si>
    <t>4.10.2.</t>
  </si>
  <si>
    <t>4.10.3.</t>
  </si>
  <si>
    <t>4.11.1.</t>
  </si>
  <si>
    <t>4.11.2.</t>
  </si>
  <si>
    <t>4.11.3.</t>
  </si>
  <si>
    <t>4.11.4.</t>
  </si>
  <si>
    <t>4.11.5.</t>
  </si>
  <si>
    <t>4.11.6.</t>
  </si>
  <si>
    <t>4.11.7.</t>
  </si>
  <si>
    <t>4.12.1.</t>
  </si>
  <si>
    <t>4.12.2.</t>
  </si>
  <si>
    <t>4.13.1.</t>
  </si>
  <si>
    <t>4.13.2.</t>
  </si>
  <si>
    <t>4.14.1.</t>
  </si>
  <si>
    <t>4.14.2.</t>
  </si>
  <si>
    <t>4.14.3.</t>
  </si>
  <si>
    <t>6.1.</t>
  </si>
  <si>
    <t>6.2.</t>
  </si>
  <si>
    <t>6.3.</t>
  </si>
  <si>
    <t>6.4.</t>
  </si>
  <si>
    <t>6.5.</t>
  </si>
  <si>
    <t>6.1.1.</t>
  </si>
  <si>
    <t>6.1.2.</t>
  </si>
  <si>
    <t>6.1.3.</t>
  </si>
  <si>
    <t>6.1.6.</t>
  </si>
  <si>
    <t>6.2.1.</t>
  </si>
  <si>
    <t>6.2.2.</t>
  </si>
  <si>
    <t>6.2.3.</t>
  </si>
  <si>
    <t>6.2.4.</t>
  </si>
  <si>
    <t>6.2.5.</t>
  </si>
  <si>
    <t>6.2.6.</t>
  </si>
  <si>
    <t>6.2.7.</t>
  </si>
  <si>
    <t>6.2.8.</t>
  </si>
  <si>
    <t>6.2.9.</t>
  </si>
  <si>
    <t>6.3.1.</t>
  </si>
  <si>
    <t>6.3.2.</t>
  </si>
  <si>
    <t>6.3.3.</t>
  </si>
  <si>
    <t>6.3.3.1.</t>
  </si>
  <si>
    <t>6.3.3.3.</t>
  </si>
  <si>
    <t>6.3.3.4.</t>
  </si>
  <si>
    <t>6.3.4.</t>
  </si>
  <si>
    <t>6.3.5.</t>
  </si>
  <si>
    <t>6.3.6.</t>
  </si>
  <si>
    <t>6.4.1.</t>
  </si>
  <si>
    <t>6.4.2.</t>
  </si>
  <si>
    <t>6.4.3.</t>
  </si>
  <si>
    <t>6.4.4.</t>
  </si>
  <si>
    <t>6.4.5.</t>
  </si>
  <si>
    <t>6.4.6.</t>
  </si>
  <si>
    <t>6.4.7.</t>
  </si>
  <si>
    <t>6.4.7.1.</t>
  </si>
  <si>
    <t>6.4.7.2.</t>
  </si>
  <si>
    <t>6.4.7.3.</t>
  </si>
  <si>
    <t>6.4.8.</t>
  </si>
  <si>
    <t>6.4.8.1.a</t>
  </si>
  <si>
    <t>6.4.8.1.b</t>
  </si>
  <si>
    <t>6.4.8.2.a</t>
  </si>
  <si>
    <t>6.4.8.2.b</t>
  </si>
  <si>
    <t>6.4.8.3.a</t>
  </si>
  <si>
    <t>6.4.8.3.b</t>
  </si>
  <si>
    <t>6.4.9.</t>
  </si>
  <si>
    <t>6.4.10.</t>
  </si>
  <si>
    <t>6.5.1.</t>
  </si>
  <si>
    <t>6.5.2.</t>
  </si>
  <si>
    <t>6.5.3.</t>
  </si>
  <si>
    <t>6.5.4.</t>
  </si>
  <si>
    <t>Opomba: razvod INOX cevi od kanalete do zunanjih jaškov, je upoštevan v popisu zunanje ureditve.</t>
  </si>
  <si>
    <t>SKUPAJ KANALIZACIJA V OBJEKTU</t>
  </si>
  <si>
    <t>5.1.</t>
  </si>
  <si>
    <t>5.2.</t>
  </si>
  <si>
    <t>5.3.</t>
  </si>
  <si>
    <t>5.4.</t>
  </si>
  <si>
    <t>5.5.</t>
  </si>
  <si>
    <t>5.2.1.</t>
  </si>
  <si>
    <t>5.2.2.</t>
  </si>
  <si>
    <t>5.2.3.</t>
  </si>
  <si>
    <t>5.2.4.</t>
  </si>
  <si>
    <t>5.2.5.</t>
  </si>
  <si>
    <t>5.2.6.</t>
  </si>
  <si>
    <t>5.2.7.</t>
  </si>
  <si>
    <t>5.2.8.</t>
  </si>
  <si>
    <t>5.2.9.</t>
  </si>
  <si>
    <t>5.3.1.</t>
  </si>
  <si>
    <t>5.3.2.</t>
  </si>
  <si>
    <t>5.3.3.</t>
  </si>
  <si>
    <t>5.3.4.</t>
  </si>
  <si>
    <t>5.3.5.</t>
  </si>
  <si>
    <t>5.3.6.</t>
  </si>
  <si>
    <t>5.3.7.</t>
  </si>
  <si>
    <t>5.3.8.</t>
  </si>
  <si>
    <t>5.4.1.</t>
  </si>
  <si>
    <t>5.4.2.</t>
  </si>
  <si>
    <t>5.4.3.</t>
  </si>
  <si>
    <t>5.4.4.</t>
  </si>
  <si>
    <t>5.4.5.</t>
  </si>
  <si>
    <t>5.4.6.</t>
  </si>
  <si>
    <t>5.4.7.</t>
  </si>
  <si>
    <t>5.4.8.</t>
  </si>
  <si>
    <t>5.4.9.</t>
  </si>
  <si>
    <t>5.4.10.</t>
  </si>
  <si>
    <t>5.4.11.</t>
  </si>
  <si>
    <t>5.4.12.</t>
  </si>
  <si>
    <t>5.4.13.</t>
  </si>
  <si>
    <t>5.4.14.</t>
  </si>
  <si>
    <t>5.4.15.</t>
  </si>
  <si>
    <t>5.4.16.</t>
  </si>
  <si>
    <t>5.5.1.</t>
  </si>
  <si>
    <t>5.6.</t>
  </si>
  <si>
    <t>5.6.1.</t>
  </si>
  <si>
    <t>5.6.2.</t>
  </si>
  <si>
    <t>5.6.3.</t>
  </si>
  <si>
    <t>5.6.4.</t>
  </si>
  <si>
    <t>5.6.5.</t>
  </si>
  <si>
    <t>5.7.</t>
  </si>
  <si>
    <t>5.7.1.</t>
  </si>
  <si>
    <t>5.7.2.</t>
  </si>
  <si>
    <t>5.8.</t>
  </si>
  <si>
    <t>5.8.1.</t>
  </si>
  <si>
    <t>5.8.2.</t>
  </si>
  <si>
    <t>5.8.3.</t>
  </si>
  <si>
    <t>5.8.5.</t>
  </si>
  <si>
    <t>5.8.6.</t>
  </si>
  <si>
    <t>5.8.4.</t>
  </si>
  <si>
    <t>5.8.7.</t>
  </si>
  <si>
    <t>5.8.8.</t>
  </si>
  <si>
    <t>5.8.9.</t>
  </si>
  <si>
    <t>5.8.10.</t>
  </si>
  <si>
    <t>5.8.11.</t>
  </si>
  <si>
    <t>5.8.12.</t>
  </si>
  <si>
    <t>5.8.13.</t>
  </si>
  <si>
    <t>5.8.14.</t>
  </si>
  <si>
    <t>5.8.15.</t>
  </si>
  <si>
    <t>5.8.16.</t>
  </si>
  <si>
    <t>5.8.17.</t>
  </si>
  <si>
    <t>5.8.18.</t>
  </si>
  <si>
    <t>5.8.19.</t>
  </si>
  <si>
    <t>5.8.20.</t>
  </si>
  <si>
    <t>5.8.21.</t>
  </si>
  <si>
    <t>5.8.22.</t>
  </si>
  <si>
    <t>5.8.23.</t>
  </si>
  <si>
    <t>5.8.24.</t>
  </si>
  <si>
    <t>5.8.25.</t>
  </si>
  <si>
    <t>5.8.26.</t>
  </si>
  <si>
    <t>5.8.27.</t>
  </si>
  <si>
    <t>5.8.28.</t>
  </si>
  <si>
    <t>5.8.29.</t>
  </si>
  <si>
    <t>5.8.30.</t>
  </si>
  <si>
    <t>5.8.31.</t>
  </si>
  <si>
    <t>5.8.32.</t>
  </si>
  <si>
    <t>5.8.33.</t>
  </si>
  <si>
    <t>5.8.34.</t>
  </si>
  <si>
    <t>5.8.35.</t>
  </si>
  <si>
    <t>5.8.36.</t>
  </si>
  <si>
    <t>5.8.37.</t>
  </si>
  <si>
    <t>5.8.38.</t>
  </si>
  <si>
    <t>5.8.39.</t>
  </si>
  <si>
    <t>5.8.40.</t>
  </si>
  <si>
    <t>5.8.41.</t>
  </si>
  <si>
    <t>5.8.42.</t>
  </si>
  <si>
    <t>5.8.43.</t>
  </si>
  <si>
    <t>5.8.44.</t>
  </si>
  <si>
    <t>5.8.45.</t>
  </si>
  <si>
    <t>5.8.46.</t>
  </si>
  <si>
    <t>5.8.47.</t>
  </si>
  <si>
    <t>5.8.48.</t>
  </si>
  <si>
    <t>5.8.49.</t>
  </si>
  <si>
    <t>5.8.50.</t>
  </si>
  <si>
    <t>5.8.51.</t>
  </si>
  <si>
    <t>5.8.52.</t>
  </si>
  <si>
    <t>5.8.53.</t>
  </si>
  <si>
    <t>5.8.54.</t>
  </si>
  <si>
    <t>5.8.55.</t>
  </si>
  <si>
    <t>5.8.56.</t>
  </si>
  <si>
    <t>5.8.57.</t>
  </si>
  <si>
    <t>5.8.58.</t>
  </si>
  <si>
    <t>5.8.59.</t>
  </si>
  <si>
    <t>5.8.60.</t>
  </si>
  <si>
    <t>5.8.61.</t>
  </si>
  <si>
    <t>5.8.62.</t>
  </si>
  <si>
    <t>5.8.63.</t>
  </si>
  <si>
    <t>5.8.64.</t>
  </si>
  <si>
    <t>5.8.65.</t>
  </si>
  <si>
    <t>5.8.66.</t>
  </si>
  <si>
    <t>5.8.67.</t>
  </si>
  <si>
    <t>5.8.68.</t>
  </si>
  <si>
    <t>5.8.69.</t>
  </si>
  <si>
    <t>5.8.70.</t>
  </si>
  <si>
    <t>5.8.71.</t>
  </si>
  <si>
    <t>5.8.72.</t>
  </si>
  <si>
    <t>5.8.73.</t>
  </si>
  <si>
    <t>5.8.74.</t>
  </si>
  <si>
    <t>5.8.75.</t>
  </si>
  <si>
    <t>5.8.76.</t>
  </si>
  <si>
    <t>5.8.77.</t>
  </si>
  <si>
    <t>5.8.78.</t>
  </si>
  <si>
    <t>5.8.79.</t>
  </si>
  <si>
    <t>5.8.80.</t>
  </si>
  <si>
    <t>5.8.81.</t>
  </si>
  <si>
    <t>5.8.82.</t>
  </si>
  <si>
    <t>5.8.83.</t>
  </si>
  <si>
    <t>5.8.84.</t>
  </si>
  <si>
    <t>5.8.85.</t>
  </si>
  <si>
    <t>5.8.86.</t>
  </si>
  <si>
    <t>5.9.</t>
  </si>
  <si>
    <t>5.9.1.</t>
  </si>
  <si>
    <t>5.9.2.</t>
  </si>
  <si>
    <t>5.9.3.</t>
  </si>
  <si>
    <t>5.9.4.</t>
  </si>
  <si>
    <t>5.10.</t>
  </si>
  <si>
    <t>5.10.1.</t>
  </si>
  <si>
    <t>5.10.2.</t>
  </si>
  <si>
    <t>5.10.3.</t>
  </si>
  <si>
    <t>5.11.</t>
  </si>
  <si>
    <t>5.11.1.</t>
  </si>
  <si>
    <t>5.12.</t>
  </si>
  <si>
    <t>5.12.1.</t>
  </si>
  <si>
    <t>~ panel za upravljanje skladno s standardom ISO 4190-5:2006 (zagotavljanje dostopnosti za gibalno ovirane)</t>
  </si>
  <si>
    <t xml:space="preserve">Dobava in montaža fiksne strešne kupole, dim. 120x120 cm, v =0,80 W/m2K sestavljena iz kupole (mlečna), spodnje zasteklitve 2x lepljeno notranje steklo, višina nastavnega venca 80 cm od nosilne konstrukcije venca ( nastavni venec + podaljšek nastavnega venca), debelina nastavnega venca 60 mm. V ceni upoštevati tudi vse zaključne obrobe. </t>
  </si>
  <si>
    <t>~ pod</t>
  </si>
  <si>
    <t>~ obstenske zaključne letve</t>
  </si>
  <si>
    <t>Vgradnja kljuk za montažo dvigala. . Kljuke je potrebno vgraditi v opaž pred betoniranjem AB plošče po navodilih proizvajalca dvigala.. Kljuke dobavi in dostavi proizvajalec dvigala</t>
  </si>
  <si>
    <t>V cenah na enoto mere morajo biti upoštevane vse podkonstrukcije za montažo drobne opreme, sanitarne opreme vključno z opremo za invalide.</t>
  </si>
  <si>
    <t>Notranji teraco tlak se premaže z zaščitnim premazom, ki ne bo vplival na drsnost mokre površine. Skladno s standardom SIST EN 13670/A101 Izvajanje betonskih konstrukcij nacionalni dodatek je podana minimalna vrednost odpornosti proti zdrsu SRT&gt;45 enot ( za namen uporabe vodoravne površine). Na testnem vzorcu se izvede izbran zaščitni premaz (predlaga teracer ali pa se uporabi premaz Pieri Early Protect VBA), nato pa opravi meritev protidrsnosti skladno s standardom.</t>
  </si>
  <si>
    <t>Pri izdelavi popisa vidnih betonov (teraco tlak) je obvezno upoštevati določila TEHNIČNE SMERNICE - Priporočila za izvedbo vidnih betonov, z dne 22.10.2019.</t>
  </si>
  <si>
    <t>Pri izdelavi popisa vidnih betonov  je obvezno upoštevati določila TEHNIČNE SMERNICE - Priporočila za izvedbo vidnih betonov, z dne 22.10.2019.</t>
  </si>
  <si>
    <t xml:space="preserve">~ štokanje </t>
  </si>
  <si>
    <t>~ zaščitni premaz</t>
  </si>
  <si>
    <t>Dobava materiala in izvedba litega/brušenega terazzo tlaka, debeline 3 cm - T1.1. (prostor: P0.01, P0.02- pod dvojnim podom, P0.04, P0.05, P0.06, P0.07, P0.08, P0.09, P0.16, P0.17, P0.18, P0.19, P0.20, P0.21, P0.27, P0.28). Način izvedbe in uporabo materialov glej v Splošno za notranji tlak/brušen terazzo. V ceni upoštevati tudi zaščitni premaz.</t>
  </si>
  <si>
    <t>Dobava materiala in izvedba litega/brušenega terazzo tlaka - v naklonu, debeline 2-3 cm - T1.2. (prostor: P0.29, P0.30). Način izvedbe in uporabo materialov glej v Splošno za notranji tlak/brušen terazzo.  V ceni upoštevati tudi zaščitni premaz.</t>
  </si>
  <si>
    <t>Izdelava, dobava in vgradnja prefabriciranih elementov stopniščne talne obloge, v debelini 3-4 cm - izgled kot terazzo tlak. Obloga se izdela v enem kosu t.j. nastopna in čelna stran stopnice (L oblika). Dimenzija elementov:
Širina stopnice je 120 cm, globina 30 cm, višina 16,92 cm
V ceni upoštevati tudi protidrsne utore, zalite s korundom ter zaščitni premaz. Elemente se vgradi na AB konstrukcijo (konstrukcija je upoštevana pri betonskih delih), po navodilu proizvajalca. 
Način izvedbe in uporabo materialov glej v Splošno za notranje stopnice/brušen terazzo.</t>
  </si>
  <si>
    <t>~ navidezne dilatacije</t>
  </si>
  <si>
    <t>~ prostorske dilatacije</t>
  </si>
  <si>
    <t>Dobava materiala in izvedba dilatacij v teraco tlaku. Način izvedbe in uporabo materialov glej Splošno za notranji tlak/brušen terazzo:</t>
  </si>
  <si>
    <t>~ dodatna vodoodporna mavčna plošča, debeline 1 x 1,25 cm</t>
  </si>
  <si>
    <t>~ dodatna mavčna plošča(navadna), debeline 1 x 1,25 cm</t>
  </si>
  <si>
    <t>~ dodatna požarnoodporna mavčna plošča, debeline 1 x 1,25 cm</t>
  </si>
  <si>
    <t>Dodatna obloga mavčno kartonskih sten, vključno z bandažiranjem, zaradi izvedbe "cokla" iz brušenega betona - glej detajl Zaključek stene MK plošče</t>
  </si>
  <si>
    <t xml:space="preserve">Izdelava,dobava in vgradnja obstenske obrobe ("cokl") iz terazza (v prostorih, kjer je finalni tlak liti/brušen terazzo in ni ostalih stenskih oblog. Obloge so iz plošč dimenzije 120x10x2 cm.
Način izvedbe in uporabo materialov glej v Splošno za notranje obrobe iz terazza in detajl: Zaključek stene beton oz. stene MKplošč.
V ceni upoštevati tudi kitanje rege med coklom in stensko obrobo iz MK plošč, s silikonskim kitom v barvi betona </t>
  </si>
  <si>
    <t>~ stropovi iz mavčno kartonskih plošč</t>
  </si>
  <si>
    <t>Opomba: mavčne stene na območju teraco tlaka bo potrebno izvajati v več fazah, zaradi izvedbe "cokla" iz brušenega betona, kar je potrebno upoštevati v cenah na enoto mere. 
Način izvedbe mavčnih sten - glej pozicijsko risbo mavčnih sten s prikazom faznosti</t>
  </si>
  <si>
    <t>Zidarska izravnava betonskih površin z brušenjem, tako da so površine pripravljene za slikopleskarska dela:
~horizontalne površine (strop - tam kjer ni spuščenih stropov), stopniščne rame s spodnje strani)</t>
  </si>
  <si>
    <t>~ stene oz. obloge iz mavčnokartonskih plošč</t>
  </si>
  <si>
    <t>~ opažne odprtine, ki ostanejo na površini kot posledica vezave opaža je potrebno ustrezno zapolniti. Odprtine se zapolni po predhodno izdelanem "postopku z opisom izvedbe" z neskrčljivo, ustrezno pripravljeno, polimerno malto namenjeno  zunanji uporabi. Način zapolnjevanja opaženih povezav se prikaže v testnem polju, kjer ga potrdi arhitekt in nadzor. Predvideno se vtisne malto vsaj 2 cm globoko v juvidur cev in površino v konusu zgladi tako, da je konus delno zapolnjen, oziroma površina odprtine delno udrta.
Ocena</t>
  </si>
  <si>
    <t>~ trapezne letve oz. rege dimenzije 4-5x2 cm</t>
  </si>
  <si>
    <t>Izdelava, dobava in montaže ogrevane  odtočne cevi fi 80 mm, iz Fe barvane pločevine debeline 0,6 mm, komplet s pritrdilnim in tesnilnim materialom. Odtočne cevi so skrite v vogalnem elementu zasteklene fasade.</t>
  </si>
  <si>
    <t xml:space="preserve">Dobava in vgradnja ogrevanega tipskega vtočnika za ravno streho, za odtočno cev fi 80 mm, vključno z vsemi zaključki in tesnenjem. Odtočnik se vgradi v  strešni venec, oznaka S1.3. </t>
  </si>
  <si>
    <t>Dobava in vgradnja dilatacijskih profilov na prehodu v osi D/3-4</t>
  </si>
  <si>
    <t>~ dilatacijski profil - tlak: kot npr. MIGUA FLP21</t>
  </si>
  <si>
    <t>~ dilatacijski profil - stene, strop: kot npr. K-UNI V SHAPE DFCAP02</t>
  </si>
  <si>
    <t>~ vrata  nad 2 do 4 m2</t>
  </si>
  <si>
    <t>~ vrata  nad 4 do 6 m2</t>
  </si>
  <si>
    <t>Izvajalec je dolžan na svoje stroške izdelati projekt izvajanja betonskih konstrukcij.</t>
  </si>
  <si>
    <t xml:space="preserve">Kompletna izdelava in dobava sestav tlakov (brez finalnega tlaka), vključno z dilatacijskim robnim trakom ter izvedbo navideznih dilatacij in ekspanzijskih stikov; po opisih v sestavah tlakov : </t>
  </si>
  <si>
    <t>Splošno o navideznih dilatacija in ekspanzijskih stikov.</t>
  </si>
  <si>
    <t>Dobava in izvedba dilatacijskih stikov v mikroarmiranih polimerno modificiranih cementnih estrihih:</t>
  </si>
  <si>
    <t>~ ekspanzijski stik</t>
  </si>
  <si>
    <t>3.14.9.</t>
  </si>
  <si>
    <t xml:space="preserve">Kompletna izdelava in dobava sestav tlakov (brez finalnega tlaka), vključno z dilatacijskim robnim trakom ter izvedbo navideznih dilatacij; po opisih v sestavah tlakov : </t>
  </si>
  <si>
    <t>Splošno o navideznih dilatacijah:</t>
  </si>
  <si>
    <t>2.15.16.</t>
  </si>
  <si>
    <t>Notranji teraco tlak stopnic se premaže z zaščitnim premazom, ki ne bo vplival na drsnost mokre površine. Skladno s standardom SIST EN 13670/A101 Izvajanje betonskih konstrukcij nacionalni dodatek je podana minimalna vrednost odpornosti proti zdrsu SRT&gt;45 enot ( za namen uporabe vodoravne površine). Na testnem vzorcu se izvede izbran zaščitni premaz (predlaga teracer ali pa se uporabi premaz Pieri Early Protect VBA), nato pa opravi meritev protidrsnosti skladno s standardom.</t>
  </si>
  <si>
    <t>Vse dilatacije (rege) se ustrezno očisti z visokotlačnim prenjem, sušenjem in nanosom prajmerja na stene rege nato se izvede kitanje. Kita se z ustreznim enokomponentnim trajno elastičnim kitom na bazi MS polimerov (kot npr. Geocel PRO 592) v barvi RAL po izboru arhitekta (predvidoma v temni barvi). Kit se nanaša v dilatacijo (rego) poglobljeno po principu senčne fuge. Zgornji rob kita (vrh kita) mora biti poglobljen v fugi 8-10 mm pod vrhom rezanega vertikalnega dela in 15-20 mm pod zgornjim robom.</t>
  </si>
  <si>
    <t>~ prostorske dilatacije - ekspanzijski stik</t>
  </si>
  <si>
    <t>3.4.26.</t>
  </si>
  <si>
    <t>~ priprava podlage za polaganje hidroizolacijske folije - fino planiranje gramozne podlage do točnosti +-1 cm, z utrjevanjem do zbitosti min. Ev2=80 Mpa</t>
  </si>
  <si>
    <t>~ hidroizolacijska folija kot npr. Gefitas folija PE 3/300</t>
  </si>
  <si>
    <t>e</t>
  </si>
  <si>
    <t>Opaž robov polnilnega  betona - izmenično betoniranje: opaženje, razopaženje in čiščenje:
~ opaž nevidnih betonskih konstrukcij, višine  od 36,5 do 41,50 cm</t>
  </si>
  <si>
    <t>Dobava materiala in izvedba dilatacij v tlaku iz polnilnega mikroarmiranega betona:</t>
  </si>
  <si>
    <t>Kompletna izdelava AB kaskadnega  jaška, svetlih dimenzij 60 x 60 x 75 cm, debelina sten in dna jaška je 20 cm, komplet z izdelavo in tesnenjem, priključkov ter dobavo in vgradnjo smrado tesnega pokrova. Okvir pokrova je iz nerjavne pločevine, obdelan kot finalni tlak v prostoru.  V ceni je potrebno upoštevati tudi INOX  notranjo oblogo sten in dna jaška, komplet z izvedbo vtoka in iztoka cevi</t>
  </si>
  <si>
    <t>Kompletna izdelava AB  jaška, svetlih dimenzij 40 x 40 x 30 cm, debelina sten in dna jaška je 20 cm, komplet z izdelavo in tesnenje priključkov ter dobavo in vgradnjo smrado tesnega pokrova. Okvir pokrova je iz nerjavne pločevine, obdelan kot finalni tlak v prostoru.  V ceni je potrebno upoštevati tudi INOX  notranjo oblogo sten in dna jaška, komplet z izvedbo vtoka in iztoka cevi</t>
  </si>
  <si>
    <t>2.11.5.</t>
  </si>
  <si>
    <t>Opomba: delavniške risbe steklenih ograj s pritrditvenimi elementi mora izdelati izbrani dobavitelj ograj, kar mora upoštevati v cenah na enoto. Delavniške risbe je potrebno dostaviti arhitektu v pregled in potrditev.</t>
  </si>
  <si>
    <t>V tem delu popisa je upoštevana kanalizacija do prvih jaškov izven objekta (v kolikor ni drugače navedeno). Izvedba priklopov  in tesnenje  teh na jaških, je upoštevano pri jaških v popisu zunanje kanalizacije.</t>
  </si>
  <si>
    <t>3.11.14.</t>
  </si>
  <si>
    <t>h</t>
  </si>
  <si>
    <t>Ponudbo in sama dela je potrebno izvajati po predloženi dokumentaciji, detajlih in navodilih projektanta oz. nadzora.</t>
  </si>
  <si>
    <t>Izvajalec je dolžan izvesti vsa pripravljalna dela v kolikor ni drugače določeno, organizacijo gradbišča, ustrezno varnost in zaščito gradbišča, kar upošteva v ceni!</t>
  </si>
  <si>
    <t>4.8.8.</t>
  </si>
  <si>
    <t>Dodatna obloga mavčno kartonskih sten, vključno z bandažiranjem, zaradi izvedbe "cokla" iz brušenega betona - glej detajl Zaključek stene MK plošče:
~ dodatna obloga iz ene vodoodporne mavčne plošče, debeline 1 x 1,25 cm</t>
  </si>
  <si>
    <t>Dodatna obloga AB sten, vključno z bandažiranjem, zaradi izvedbe "cokla" iz brušenega betona - glej detajl Zaključek stene beton:
~ dodatna obloga iz dveh mavčnih plošč (navadni), debeline 2 x 1,25 cm, skupne debeline 2,5 cm</t>
  </si>
  <si>
    <t>3.11.15.</t>
  </si>
  <si>
    <t>Izravnava betonskih površin z brušenjem, tako, da so površine pripravljene za slikopleskarska dela: oz. za oblogo z mavčnimi ploščami
~vertikalne površine (zidovi, stebri)</t>
  </si>
  <si>
    <t>Zidarska izravnava betonskih površin z brušenjem, tako, da so površine pripravljene za slikopleskarska dela oz. za oblogo iz mavčno kartonskih plošč:
~vertikalne površine (zidovi, stebri)</t>
  </si>
  <si>
    <t>Podlivanje sidrnih plošč jeklenih stebrov  (HEA 400) na temeljih. Tlorisna velikost podlivanja cca 790 x 600 mm. Sidrna plošča je del kg jeklene konstrukcije. Debelina podlivanja 5 cm.</t>
  </si>
  <si>
    <t>Podlivanje sidrnih plošč jeklenih stebrov  (HEB 450) na temeljih. Tlorisna velikost podlivanja cca 850 x 600 mm. Sidrna plošča je del kg jeklene konstrukcije. Debelina podlivanja 5 cm.</t>
  </si>
  <si>
    <t>Vgradnja sider za jeklene stebre (HEB 450) v AB temelje. Sidra so sestavljena iz sledečih elementov:
~ zgornja sidrna plošča (šablona) iz jeklene pločevine, dim 430/720/6 mm (1 kos/kpl) z izrezom  dim 180/480 mm
~ navojne palice 10 kos M36 (K.V.8,8), dolžine 1,75 m 
~ spodnje sidrne plošče iz jeklene pločevine dim 80/80/10 mm,  = 10 kos/kpl
Sidra se vgradijo v opaž temeljev in zalijejo z betonom ( beton zajet v drugi postavki), ob betoniranju temeljev.
Opomba: sidrne koše izdela in dostavi izvajalec ključavničarskih del, kar je tudi upoštevano v kg jeklenih konstrukcij</t>
  </si>
  <si>
    <t>Vgradnja sider za jeklene stebre (HEA 400) v AB temelje. Sidra so sestavljena iz sledečih elementov:
~ zgornja sidrna plošča (šablona) iz jeklene pločevine, dim 420/660/6 mm (1 kos/kpl) z izrezom  dim 180/420 mm
~ navojne palice 10 kos M36 (K.V.8,8), dolžine 1,75 m 
~ spodnje sidrne plošče iz jeklene pločevine dim 80/80/10 mm,  = 10 kos/kpl
Sidra se vgradijo v opaž temeljev in zalijejo z betonom ( beton zajet v drugi postavki), ob betoniranju temeljev.
Opomba: sidrne koše izdela in dostavi izvajalec ključavničarskih del, kar je tudi upoštevano v kg jeklenih konstrukcij</t>
  </si>
  <si>
    <t>Opaž odprtin v AB konstrukcijah  z enkratno uporabo lesa, pred betoniranjem konstrukcij
~ ocena</t>
  </si>
  <si>
    <t>Za izvedbo fasade se uporabi primeren opaž. Na vse vidne površine opaža se nalepi posebno tako imenovano drenažno folijo ( kot npr. samolepilna folija Foremtex PSA liner), ki omogoči zahtevano površino vidnega betona razreda VB3 in izboljšane površinske lastnosti betona. Vrsta opažene plošče se prilagodi glede na uporabo folij.  Folija se na opaže lepi na način, da se izvede stike, ki se prekrijejo s trapezno letvijo 4x2 cm (šxd).  Razporeditev opažnih plošč in razporeditev opaženih povezav mora biti usklajeno z arhitektom.</t>
  </si>
  <si>
    <t>Zaščita fasade, vse vidne površine se zaščiti z brezbarvno, globinsko, paro propustno hidrofobno impregnacijo (Durahit 160, HaBe). Pred izvedbo je  potrebno obvezno izdelati testno polje v dim. 20 x 25 x 100 cm. Testno polje se izvede z uporabo enakih materialov in opažev. Testno polje in videz površine odobri arhitekt. Testno polje se po potrebi ponavlja dokler ni dosežen ustrezen videz in potrditev s strani arhitekta. 
Opomba: izvedba testnega polja je upoštevana v popisu v poglavju 1. Pripravljalna dela.</t>
  </si>
  <si>
    <t>Izdelava, dobava in montaža jeklenih barvanih profilov, na stiku fasadnih panelov in AB podzidkom("coklom")</t>
  </si>
  <si>
    <t>~ jeklen barvan profil L 50x60x4 mm</t>
  </si>
  <si>
    <t>~ jeklen barvan profil L 40x50x4 mm</t>
  </si>
  <si>
    <t>Izdelava, dobava in vgradnja varnostnih prelivov, dimenzije 150 x 100 mm:</t>
  </si>
  <si>
    <t>Izdelava, dobava in vgradnja varnostnih prelivov, dimenzije 300 x 100 mm:</t>
  </si>
  <si>
    <t>• sistemski pokrov s hladno krčno prehodno cevko za priklop rebraste ali gladke EKK premera 90 mm na zidno uvodnico HSI 90-K…
~ material: pokrov sistema: polikarbonat; vpenjalna matica: mešanica PC/PBT; krčna cev: EPDM
~ testnost: plinotesno in vodotesno do 0,5 bara
~ TIP: kot npr. HSI 90-D90-KS Hauf Technik ali enakovredno</t>
  </si>
  <si>
    <t>V cenah vseh krovsko kleparskih del je potrebno upoštevati ves potreben pritrdilni, spojni in tesnilni material in vsa pomožna dela za kvalitetno izvedbo posamezne postavke. Vsa kleparska dela se izdelajo po detajlih arhitekta in izvedbenih detajlih izbranega izvajalca. Za vse potrebne podkostrukcije izvajalec izdela delavniško dokumentacijo, kar mora biti upoštevano v enotnih cenah.
V ceni morajo biti upoštevani tudi vsi izrezi in tesnenje , komplet z vsemi kleparskimi zaključki za prehod instalacij skozi streho, če ni v posameznih postavkah določeno drugače.</t>
  </si>
  <si>
    <t>~ žlota širine 47,5 cm</t>
  </si>
  <si>
    <t>Doplačilo za izvedbo ogrevanih žlot (ogrevanje žlot je zajeto v popisu elektro instalacij) ter lokalnih poglobitev za odtoke;</t>
  </si>
  <si>
    <t>~ žlota širine 45 cm</t>
  </si>
  <si>
    <t>~ žlota širine 33,5 cm</t>
  </si>
  <si>
    <t>~ lokalna poglobitev, dim 100 x 30 cm</t>
  </si>
  <si>
    <t>~ lokalna poglobitev, dim 47,5 x 50 cm</t>
  </si>
  <si>
    <t>Doplačilo za izvedbo "grebena" prehod iz enega nivoja strehe na drug nivo strehe</t>
  </si>
  <si>
    <t>~ obdelava površine: vroče prašno barvno RAL  7016 mat
~ okovje: sistemsko, nastavljivo, nerjavno
~ oprema: nadometni magnetni kontakt
~ požarna odpornost:/
~ toplotna izolativnost: 1,3 W/m2K
~ zvočna izolativnost: /
~ dodaten opis: antipanik sistem SIST EN179 na osbnem prehodu
~ ključavnica: nadometni magnetni kontakt; cilindrična ključavnica v sistemu generalnega ključa na osebnem prehodu
~ odpiranje: glej tloris</t>
  </si>
  <si>
    <t>5.2.10.</t>
  </si>
  <si>
    <t>5.2.11.</t>
  </si>
  <si>
    <t>5.2.12.</t>
  </si>
  <si>
    <t>Dobava in vgrajevanje betona v armirane konstrukcije preseka nad 0,20 do 0,30m3/m2; z vsemi pomožnimi deli in prenosi do mesta vgraditve:</t>
  </si>
  <si>
    <t>Verikalno je talna plošča ločena od jeklenih stebrov s 4 mm nerjavno pločevino, višine do 60 cm (L 55+5 cm) - glej načrt</t>
  </si>
  <si>
    <t>5.2.13.</t>
  </si>
  <si>
    <t>5.4.17.</t>
  </si>
  <si>
    <t>5.4.18.</t>
  </si>
  <si>
    <t>5.7.3.</t>
  </si>
  <si>
    <t>5.7.4.</t>
  </si>
  <si>
    <t>5.7.5.</t>
  </si>
  <si>
    <t>5.7.6.</t>
  </si>
  <si>
    <t>5.7.7.</t>
  </si>
  <si>
    <t>5.7.8.</t>
  </si>
  <si>
    <t>5.7.9.</t>
  </si>
  <si>
    <t>5.7.10.</t>
  </si>
  <si>
    <t>5.7.11.</t>
  </si>
  <si>
    <t>5.7.12.</t>
  </si>
  <si>
    <t>5.7.13.</t>
  </si>
  <si>
    <t>5.9.5.</t>
  </si>
  <si>
    <t xml:space="preserve">Splošno:
Vsa izkopna dela in transporti izkopnih materialov se obračunajo po prostornini zemljine v raščenem stanju. Vsa nasipna dela se obračunajo po prostornini zemljine v vgrajenem stanju.
Upoštevati vse vertikalne in horizontalne transporte, vsa podpiranja in zavarovanja brežin izkopov ter zavarovanja okolice med izkopavanjem, v kolikor je to potrebno. Utrjevanje z nabijanjem do predpisane zbitosti po projektu statike. V enotnih cenah upoštevati tudi vzdrževanje gradbene jame in odvod meteorne vode, če je potrebno. </t>
  </si>
  <si>
    <t>Široki izkop, z nakladanjem na prevozo sredstvo.
~izkop v terenu III. ktg.</t>
  </si>
  <si>
    <t xml:space="preserve">Poglobitev izkopa za klet, temelje in dvigalni jašek, z nakladanjem na prevozno sredstvo.
~ izkop v terenu III.ktg </t>
  </si>
  <si>
    <t>Planiranje in utrjevanje dna izkopa, do predpisane utrditve</t>
  </si>
  <si>
    <t>Zasipanje s prečiščenim  materialom od izkopa, ki je deponiran na začasni deponiji (nakladanje in dovoz iz deponije), z nabijanjem, do predpisane utrditve.
~ v plasteh do 30 cm.</t>
  </si>
  <si>
    <t>Predpisane utrditve:</t>
  </si>
  <si>
    <t>5.3.9.</t>
  </si>
  <si>
    <t xml:space="preserve">Poglobitev izkopa, z nakladanjem na prevozno sredstvo.
~ izkop v terenu III.ktg </t>
  </si>
  <si>
    <t>Zasipanje po izvedbi betoniranja kontrolnega bazena, s prečiščenim  materialom od izkopa, ki je deponiran na začasni deponiji (nakladanje in dovoz iz deponije), z nabijanjem, do predpisane utrditve.
~ v plasteh do 30 cm.</t>
  </si>
  <si>
    <t>Odvoz izkopanega materiala na začasno deponijo, oddaljeno do cca 500 m.</t>
  </si>
  <si>
    <t xml:space="preserve">Splošno:
Vsa izkopna dela in transporti izkopnih materialov se obračunajo po prostornini zemljine v raščenem stanju. Vsa nasipna dela se obračunajo po prostornini zemljine v vgrajenem stanju.
Upoštevati vse vertikalne in horizontalne transporte, vsa podpiranja in zavarovanja brežin izkopov ter zavarovanja okolice med izkopavanjem, v kolikor je to potrebno. Utrjevanje z nabijanjem do predpisane zbitosti po projektu statike. V enotnih cenah upoštevati tudi vzdrževanje gradbene jame.. </t>
  </si>
  <si>
    <t>Obračun po dejansko izvedenih količinah, na podlagi profilov, posnetih pred in po izkopavanju.
Upoštevati navodila geomehanskega poročila in prisotnost geomehanika pri izvedbi zemeljskih del.
Primernost izkopanega materiala za zasip se ugotovi na licu mesta (geomehanik).</t>
  </si>
  <si>
    <t>~ premaz</t>
  </si>
  <si>
    <t>Obračun po dejansko izvedenih količinah, na podlagi profilov, posnetih pred in po izkopavanju.
Upoštevati navodila geomehanskega poročila in prisotnost geomehanika pri izvedbi zemeljskih del.</t>
  </si>
  <si>
    <t xml:space="preserve">Poglobitev izkopa za temelje, z nakladanjem na prevozno sredstvo.
~ izkop v terenu III.ktg 
Opomba: upoštevana je poglobitev od kote -1,80, do kote -2,20 </t>
  </si>
  <si>
    <t>5.1.1.</t>
  </si>
  <si>
    <t>5.1.2.</t>
  </si>
  <si>
    <t>5.1.3.</t>
  </si>
  <si>
    <t>Opomba: razen spodaj navedenih postavk, so vsa zemeljska dela za objekt: Hala nad silosom, upoštevana v popisu NSRAO---7I2020_plato_2faza</t>
  </si>
  <si>
    <t>Impregnacija AB bloka iz vidnega betona - varovalo na koncu žerjavne proge, z brezbarvno, globinsko, paro propustno hidrofobno impregnacijo (kot npr.Durahit 160, HaBe), komplet z vsemi nanosi in pripravo podlage, po navodilu izbranega proizvajalca.</t>
  </si>
  <si>
    <t>~ talne oznake - črte RAL 3004</t>
  </si>
  <si>
    <t>~ talna oznaka številka 03 (RAL 5007)</t>
  </si>
  <si>
    <t>~ talna oznaka številka 06 (RAL 5007)</t>
  </si>
  <si>
    <t>~ talna oznaka številka 09 (RAL 5007)</t>
  </si>
  <si>
    <t>~ talna oznaka številka 12 (RAL 5007)</t>
  </si>
  <si>
    <t>~ talna oznaka številka 15 (RAL 5007)</t>
  </si>
  <si>
    <t>~ talna oznaka številka 18 (RAL 3004)</t>
  </si>
  <si>
    <t>~ talna oznaka številka 21 (RAL 5007)</t>
  </si>
  <si>
    <t>~ talna oznaka številka 24 (RAL 5007)</t>
  </si>
  <si>
    <t>~ talna oznaka številka 27 (RAL 5007)</t>
  </si>
  <si>
    <t>~ talna oznaka številka 30 (RAL 5007)</t>
  </si>
  <si>
    <t>~ talna oznaka številka 33 (RAL 5007)</t>
  </si>
  <si>
    <t>j.</t>
  </si>
  <si>
    <t>k.</t>
  </si>
  <si>
    <t>l.</t>
  </si>
  <si>
    <t>m.</t>
  </si>
  <si>
    <t>n.</t>
  </si>
  <si>
    <t>o.</t>
  </si>
  <si>
    <t>p.</t>
  </si>
  <si>
    <t>~ prefabricirane zaokrožnice</t>
  </si>
  <si>
    <t>~ talne oznake - črte RAL 5007</t>
  </si>
  <si>
    <t xml:space="preserve">SKUPNA REKAPITULACIJA GRADBENO OBRTNIŠKIH DEL </t>
  </si>
  <si>
    <t xml:space="preserve">                                   NADZEMNI  OBJEKTI</t>
  </si>
  <si>
    <t xml:space="preserve">POPIS DEL ZA GRADBENO OBRTNIŠKA DELA </t>
  </si>
  <si>
    <t>ARAO, LJUBLJANA, Celovška cesta 182, 1000 Ljubljana</t>
  </si>
  <si>
    <t>Odlagališče NSRAO Vrbina, Krško/Objekti odlagališča</t>
  </si>
  <si>
    <t>Začasna deponija je oddaljena do 500 m.</t>
  </si>
  <si>
    <t>~ pripravljalna in zaključna dela (zakoličbe, označevanje podzemnih vodov, postavljanje in vzdrževanje profilov, izvedba novih in starih križanj ter morebitna zaščita križanj, geodetski posnetki, izdelava zbirnih kart, itd….), v kolikor ni to drugače določeno.</t>
  </si>
  <si>
    <t>1.1.1.</t>
  </si>
  <si>
    <t>1.1.2.</t>
  </si>
  <si>
    <t>1.1.3.</t>
  </si>
  <si>
    <t>1.1.4.</t>
  </si>
  <si>
    <t>1.1.5.</t>
  </si>
  <si>
    <t>1.1.6.</t>
  </si>
  <si>
    <t>1.1.7.</t>
  </si>
  <si>
    <t>1.1.9.</t>
  </si>
  <si>
    <r>
      <rPr>
        <b/>
        <sz val="10"/>
        <rFont val="Arial"/>
        <family val="2"/>
        <charset val="238"/>
      </rPr>
      <t>Izvedba testnega polja za notranje stenske obrobe iz terazza - "cokl":</t>
    </r>
    <r>
      <rPr>
        <sz val="10"/>
        <rFont val="Arial"/>
        <family val="2"/>
        <charset val="238"/>
      </rPr>
      <t xml:space="preserve">
Notranje obrobe iz terazza se izdela iz polimerno modificirane sestave notranjega terazzo tlaka kot prefabricirane elemente v obliki rezanih plošč dimenzije 120x10x2cm. Za izdelavo plošče se polimerno modificirani beton vgradi v bloke/kvadre ustrezno večjih dimenzij kot plošče (vsi robovi se obrežejo). Bloki se razrežejo na plošče dimenzije 120 x 10 cm in debeline 2 cm. Beton se v bloke vgrajuje v primerno tankih plasteh, da se lahko ročno odzrači, predvidoma s prebadanjem. Priporočamo ročno zgoščevanje s prebadanjem (žeblji zabiti v ploščo ustrezno gosto razporejeni, grablje). V primeru zgoščevanja z vibriranjem je potrebno sestavo betona ustrezno prilagoditi. Po vgrajevanju in zgoščevanju betona se površino ročno porvna (poreže). Blok mokro neguje 7 dni. Po zključeni negi se bloke razreže v plošče zahtevanih dimenzij. </t>
    </r>
  </si>
  <si>
    <r>
      <rPr>
        <b/>
        <sz val="10"/>
        <rFont val="Arial"/>
        <family val="2"/>
        <charset val="238"/>
      </rPr>
      <t xml:space="preserve">Izvedba testnega polja za notranje stopnice - terazzo:
</t>
    </r>
    <r>
      <rPr>
        <sz val="10"/>
        <rFont val="Arial"/>
        <family val="2"/>
        <charset val="238"/>
      </rPr>
      <t>Stopnice se izdela kot prefabricirane elemente. Stopnice se izdela iz enake sestave kot notranji tlak terazzo (glej opis za terazzo tlak). Posamezno stopnico se izdela v enem kosu tako, da sta nastopna in čelna ploskev izdelani skupaj. Po izdelavi je potrebno stopnice ustrezno negovati in pobrusiti (enako kot notranji terazzo). Stopnice se montira z lepljenjem/polaganjem v malto.
Pred izvedbo je obvezno potrebno izdelati testno polje: izdelati en element stopnice z uporabo enakih materialov in izbranim postopkom obdelave. Testno polje in videz površine po obdelavi odobri arhitekt. Testno polje se po potrebi ponavlja dokler ni dosežen ustrezen videz in potrditev s strani arhitekta.</t>
    </r>
  </si>
  <si>
    <t>Pri stropovih je potrebno v ceni upoštevati vse odprtine in izreze za luči, rešetke, javljalce požara, revizijske odprtine, itd…)</t>
  </si>
  <si>
    <t>2.2.17.</t>
  </si>
  <si>
    <r>
      <t>Dobava in vgrajevanje betona v armirane konstrukcije preseka nad 0,30 m3/m2-m; z vsemi pomožnimi deli in prenosi do mesta vgraditve:
~beton C25/30 XC2  PV-I Dmax=32mm, zaščitna plast 4 cm :</t>
    </r>
    <r>
      <rPr>
        <b/>
        <sz val="10"/>
        <rFont val="Arial CE"/>
        <charset val="238"/>
      </rPr>
      <t xml:space="preserve"> temeljne pete</t>
    </r>
  </si>
  <si>
    <r>
      <t>Dobava in vgrajevanje betona v armirane konstrukcije; z vsemi pomožnimi deli in prenosi do mesta vgraditve:
~beton C25/30 XC2  PV-I Dmax=32mm, zaščitna plast 4 cm:</t>
    </r>
    <r>
      <rPr>
        <b/>
        <sz val="10"/>
        <rFont val="Arial CE"/>
        <charset val="238"/>
      </rPr>
      <t xml:space="preserve"> pasovni temelji</t>
    </r>
  </si>
  <si>
    <r>
      <t>Dobava in vgrajevanje betona v armirane konstrukcije preseka nad 0,20  do 0,30 m3/m2-m; z vsemi pomožnimi deli in prenosi do mesta vgraditve:
~beton C25/30 XC2 PV-I Dmax=32 mm, zaščitna plast 4 cm:</t>
    </r>
    <r>
      <rPr>
        <b/>
        <sz val="10"/>
        <rFont val="Arial CE"/>
        <charset val="238"/>
      </rPr>
      <t xml:space="preserve"> temeljni nastavki</t>
    </r>
  </si>
  <si>
    <r>
      <t>Dobava in vgrajevanje betona v armirane konstrukcije; z vsemi pomožnimi deli in prenosi do mesta vgraditve:
~beton C30/37 XC3 PV-I Dmax=16mm, zaščitna plast 3 cm:</t>
    </r>
    <r>
      <rPr>
        <b/>
        <sz val="10"/>
        <rFont val="Arial CE"/>
        <charset val="238"/>
      </rPr>
      <t xml:space="preserve"> stebri</t>
    </r>
  </si>
  <si>
    <r>
      <t>Dobava in vgrajevanje betona v armirane konstrukcije preseka nad 0,30m3/m2; z vsemi pomožnimi deli in prenosi do mesta vgraditve:
~beton C30/37 XC4 XD2 PV-II Dmax=32mm, zaščitna plast 4 cm, dodatki za neskrčljivost. Zgornja površina plošče mora biti obdelana za epoksidni tlak:</t>
    </r>
    <r>
      <rPr>
        <b/>
        <sz val="10"/>
        <rFont val="Arial CE"/>
        <charset val="238"/>
      </rPr>
      <t xml:space="preserve"> kletna talna plošča</t>
    </r>
  </si>
  <si>
    <r>
      <t>Dobava in vgrajevanje betona v armirane konstrukcije preseka nad 0,20 do 0,30 m3/m2; z vsemi pomožnimi deli in prenosi do mesta vgraditve:
~beton C30/37 XC4 XD2 PV-II Dmax=32mm, zaščitna plast 4 cm, dodatki za neskrčljivost. Zgornja površina plošče mora biti obdelana za epoksidni tlak:</t>
    </r>
    <r>
      <rPr>
        <b/>
        <sz val="10"/>
        <rFont val="Arial CE"/>
        <charset val="238"/>
      </rPr>
      <t xml:space="preserve"> talna plošča na koti 0,00, debeline 25 cm</t>
    </r>
  </si>
  <si>
    <r>
      <t>Dobava in vgrajevanje betona v armirane konstrukcije; z vsemi pomožnimi deli in prenosi do mesta vgraditve:
~beton C30/37 XC3 PV-I Dmax=16mm, zaščitn plast 4 cm:</t>
    </r>
    <r>
      <rPr>
        <b/>
        <sz val="10"/>
        <rFont val="Arial CE"/>
        <charset val="238"/>
      </rPr>
      <t xml:space="preserve"> talna plošča na koti 0,00, debeline 20 cm</t>
    </r>
  </si>
  <si>
    <r>
      <t>Dobava in vgrajevanje betona v armirane konstrukcije; z vsemi pomožnimi deli in prenosi do mesta vgraditve:
~beton C30/37 XC3 PV-I Dmax=16mm, zaščitna plast 3 cm:</t>
    </r>
    <r>
      <rPr>
        <b/>
        <sz val="10"/>
        <rFont val="Arial CE"/>
        <charset val="238"/>
      </rPr>
      <t xml:space="preserve"> etažne plošče</t>
    </r>
  </si>
  <si>
    <r>
      <t xml:space="preserve">Dobava in vgrajevanje betona v armirane konstrukcije; z vsemi pomožnimi deli in prenosi do mesta vgraditve:
~beton C30/37 XC3 PV-I Dmax=16 mm, zaščitna plast 3 cm,: </t>
    </r>
    <r>
      <rPr>
        <b/>
        <sz val="10"/>
        <rFont val="Arial CE"/>
        <charset val="238"/>
      </rPr>
      <t xml:space="preserve">nosilci </t>
    </r>
  </si>
  <si>
    <r>
      <rPr>
        <b/>
        <sz val="10"/>
        <rFont val="Arial"/>
        <family val="2"/>
        <charset val="238"/>
      </rPr>
      <t>•</t>
    </r>
    <r>
      <rPr>
        <b/>
        <sz val="9.8000000000000007"/>
        <rFont val="Arial CE"/>
        <charset val="238"/>
      </rPr>
      <t xml:space="preserve"> običajni nosilci </t>
    </r>
  </si>
  <si>
    <r>
      <rPr>
        <b/>
        <sz val="10"/>
        <rFont val="Arial"/>
        <family val="2"/>
        <charset val="238"/>
      </rPr>
      <t>•</t>
    </r>
    <r>
      <rPr>
        <b/>
        <sz val="9.8000000000000007"/>
        <rFont val="Arial CE"/>
        <charset val="238"/>
      </rPr>
      <t xml:space="preserve"> navzgor obrnjeni nosilci </t>
    </r>
  </si>
  <si>
    <r>
      <t>Dobava in vgrajevanje betona v armirane konstrukcije preseka do 0,04 m3/m; z vsemi pomožnimi deli in prenosi do mesta vgraditve:
~beton C 34/45 XD3 XF2 PV-III Dmax 16, zaščitna plast 4 cm:</t>
    </r>
    <r>
      <rPr>
        <b/>
        <sz val="10"/>
        <rFont val="Arial CE"/>
        <charset val="238"/>
      </rPr>
      <t xml:space="preserve"> AB grede v atriju</t>
    </r>
  </si>
  <si>
    <r>
      <t>Tesnitev cevi hidranta v prostoru K.01</t>
    </r>
    <r>
      <rPr>
        <b/>
        <sz val="10"/>
        <rFont val="Arial"/>
        <family val="2"/>
        <charset val="238"/>
      </rPr>
      <t>•</t>
    </r>
  </si>
  <si>
    <r>
      <t>Tesnitev cevi vodovoda fi 40 mm v prostoru K.01</t>
    </r>
    <r>
      <rPr>
        <b/>
        <sz val="10"/>
        <rFont val="Arial"/>
        <family val="2"/>
        <charset val="238"/>
      </rPr>
      <t>•</t>
    </r>
  </si>
  <si>
    <r>
      <t>Tesnitev cevi vodovoda fi 63 mm v prostoru K.01</t>
    </r>
    <r>
      <rPr>
        <b/>
        <sz val="10"/>
        <rFont val="Arial"/>
        <family val="2"/>
        <charset val="238"/>
      </rPr>
      <t>•</t>
    </r>
  </si>
  <si>
    <r>
      <t>Prehod cevi kanalizacije v prostor K.01</t>
    </r>
    <r>
      <rPr>
        <b/>
        <sz val="10"/>
        <rFont val="Arial"/>
        <family val="2"/>
        <charset val="238"/>
      </rPr>
      <t>•</t>
    </r>
    <r>
      <rPr>
        <b/>
        <sz val="10"/>
        <rFont val="Arial CE"/>
        <charset val="238"/>
      </rPr>
      <t>:</t>
    </r>
  </si>
  <si>
    <r>
      <t xml:space="preserve">Količine v tem delu popisa, so za kabelsko kanalizacijo v betonskih blokih:
~ 1x3 </t>
    </r>
    <r>
      <rPr>
        <b/>
        <sz val="10"/>
        <rFont val="Arial"/>
        <family val="2"/>
        <charset val="238"/>
      </rPr>
      <t>Ø</t>
    </r>
    <r>
      <rPr>
        <b/>
        <sz val="10"/>
        <rFont val="Arial CE"/>
        <charset val="238"/>
      </rPr>
      <t xml:space="preserve"> 110 mm - v dolžini cca 17 m
~ 1x2 </t>
    </r>
    <r>
      <rPr>
        <b/>
        <sz val="10"/>
        <rFont val="Arial"/>
        <family val="2"/>
        <charset val="238"/>
      </rPr>
      <t>Ø</t>
    </r>
    <r>
      <rPr>
        <b/>
        <sz val="10"/>
        <rFont val="Arial CE"/>
        <charset val="238"/>
      </rPr>
      <t xml:space="preserve"> 110 mm - v dolžini cca 6 m</t>
    </r>
  </si>
  <si>
    <r>
      <t xml:space="preserve">Dobava in vgrajevanje betona v nearmirane konstrukcije preseka 0.08-0.12 m3/m2/m;
</t>
    </r>
    <r>
      <rPr>
        <b/>
        <sz val="10"/>
        <rFont val="Arial"/>
        <family val="2"/>
        <charset val="238"/>
      </rPr>
      <t>~ podložni beton pod kabelskimi bloki</t>
    </r>
    <r>
      <rPr>
        <sz val="10"/>
        <rFont val="Arial"/>
        <family val="2"/>
        <charset val="238"/>
      </rPr>
      <t xml:space="preserve"> C12/15-X0 po SIST EN 206, SIST 1026 in SIST EN 1992-1-1. (vključno z opažem robov podložnega betona)
• obdelava opaženih površin po SIST EN 13670 in NAD: osnovna VB 0
• obdelava neopaženih površin; osnovna</t>
    </r>
  </si>
  <si>
    <t>V cenah vseh krovsko kleparskih del je potrebno upoštevati ves potreben pritrdilni, spojni in tesnilni material in vsa pomožna dela za kvalitetno izvedbo posamezne postavke. Osnovni material za vse kleparske izdelke je pocinkana jeklena barvana pločevina. Vsa kleparska dela se izdelajo po detajlih arhitekta in izvedbenih detajlih izbranega izvajalca. Za vse potrebne podkostrukcije izvajalec izdela delavniško dokumentacijo, kar mora biti upoštevano v enotnih cenah.
V ceni morajo biti upoštevani tudi vsi izrezi in tesnenje , komplet z vsemi kleparskimi zaključki za prehod instalacij skozi streho, če ni v posameznih postavkah določeno drugače.</t>
  </si>
  <si>
    <r>
      <t xml:space="preserve">Izdelava, dobava in montaža steklene ograje iz lepljenega in kaljenega stekla (VSG+ESG) 10+10 mm, višina stekla cca  125 do 140 cm. Steklo je spodaj vpeto v jeklen linijski profil (kot NPR. inox center art.E1700200, vključno z gumiranim vložkom v profilu, zaključnimi čepi E1700700, vogalnimi elementi levo E1700500, vogalnimi elementi desno E1700600. Linijski profil je pritrjen v ramo AB stopnic ter AB ploščo stopnišča. Na steklo je pritrjena vremensko odporna varnostna nalepka z vzorcem po izboru arhitekta. Glej detalj ograje.
</t>
    </r>
    <r>
      <rPr>
        <b/>
        <sz val="10"/>
        <rFont val="Arial"/>
        <family val="2"/>
        <charset val="238"/>
      </rPr>
      <t>~ ograja stopnišča.</t>
    </r>
  </si>
  <si>
    <r>
      <t xml:space="preserve">Izdelava, dobava in vgradnja </t>
    </r>
    <r>
      <rPr>
        <b/>
        <sz val="10"/>
        <rFont val="Arial"/>
        <family val="2"/>
        <charset val="238"/>
      </rPr>
      <t>hrastovega ročaja polkrožne oblike</t>
    </r>
    <r>
      <rPr>
        <sz val="10"/>
        <rFont val="Arial"/>
        <family val="2"/>
        <charset val="238"/>
      </rPr>
      <t xml:space="preserve"> fi 5 cm. Ročaj poteka na vrhu steklene stopniščne ograje ter preko nerjavnih nosilcev po steni objekta.
Glej detajl</t>
    </r>
  </si>
  <si>
    <r>
      <t xml:space="preserve">Izdelava, dobava in montaža steklene ograje iz lepljenega in kaljenega stekla (VSG+ESG) 10+10 mm, višina stekla 252 cm. Steklo je spodaj vpeto v jeklen linijski talni U profil kot npr. INOX CENTER art E1600100, vključno z gumiranim vložkom v profilu. Linijski profil je pritrjen v AB venec. Steklena ograja je cca 30 cm "vtopljena" v zunanji nasip iz krogel, zato je potrebno steklo zaščititi z INOX pločevino debeline 5 mm (obojestransko). Zaščitna pločevina je pritrjena na jeklen linijski profil. V ceni upoštevati tudi gumiran vložek med zaščitno pločevino in steklom. Na steklo je pritrjena vremensko odporna varnostna nalepka z vzorcem po izboru arhitekta. Glej detalj ograje.
</t>
    </r>
    <r>
      <rPr>
        <b/>
        <sz val="10"/>
        <rFont val="Arial"/>
        <family val="2"/>
        <charset val="238"/>
      </rPr>
      <t>~ zunanja ograja - vhod</t>
    </r>
    <r>
      <rPr>
        <sz val="10"/>
        <rFont val="Arial"/>
        <family val="2"/>
        <charset val="238"/>
      </rPr>
      <t xml:space="preserve"> med osmi 1-2/ v osi D</t>
    </r>
  </si>
  <si>
    <r>
      <t xml:space="preserve">Dobava in montaža spuščenega rasterskega stropa kot npr. </t>
    </r>
    <r>
      <rPr>
        <b/>
        <sz val="10"/>
        <rFont val="Arial"/>
        <family val="2"/>
        <charset val="238"/>
      </rPr>
      <t xml:space="preserve">Armstrong </t>
    </r>
    <r>
      <rPr>
        <sz val="10"/>
        <rFont val="Arial"/>
        <family val="2"/>
        <charset val="238"/>
      </rPr>
      <t>ali enakovredno ter enakega cenovnega razreda, izgrajenega iz kovinske konstrukcije iz glavnih ter prečnih nosilcev, obešenih v primarni strop z obešali za spuščanje do 0,60 m. V konstrukcijo so vložene snemljive mineralne plošče kot npr.</t>
    </r>
    <r>
      <rPr>
        <b/>
        <sz val="10"/>
        <rFont val="Arial"/>
        <family val="2"/>
        <charset val="238"/>
      </rPr>
      <t xml:space="preserve"> Perla Op 0.95</t>
    </r>
    <r>
      <rPr>
        <sz val="10"/>
        <rFont val="Arial"/>
        <family val="2"/>
        <charset val="238"/>
      </rPr>
      <t xml:space="preserve"> ali enakovredno ter enakega cenovnega razreda </t>
    </r>
    <r>
      <rPr>
        <b/>
        <sz val="10"/>
        <rFont val="Arial"/>
        <family val="2"/>
        <charset val="238"/>
      </rPr>
      <t>dim. 600 x 600 x 18 mm.</t>
    </r>
  </si>
  <si>
    <r>
      <t xml:space="preserve">Dobava in montaža spuščenega rasterskega stropa kot npr. </t>
    </r>
    <r>
      <rPr>
        <b/>
        <sz val="10"/>
        <rFont val="Arial"/>
        <family val="2"/>
        <charset val="238"/>
      </rPr>
      <t xml:space="preserve">Armstrong </t>
    </r>
    <r>
      <rPr>
        <sz val="10"/>
        <rFont val="Arial"/>
        <family val="2"/>
        <charset val="238"/>
      </rPr>
      <t>ali enakovredno ter enakega cenovnega razreda, izgrajenega iz kovinske konstrukcije iz glavnih ter prečnih nosilcev, obešenih v primarni strop z obešali za spuščanje do 0,60 m. V konstrukcijo so vložene snemljive mineralne plošče kot npr.</t>
    </r>
    <r>
      <rPr>
        <b/>
        <sz val="10"/>
        <rFont val="Arial"/>
        <family val="2"/>
        <charset val="238"/>
      </rPr>
      <t xml:space="preserve"> Perla Op 0.95</t>
    </r>
    <r>
      <rPr>
        <sz val="10"/>
        <rFont val="Arial"/>
        <family val="2"/>
        <charset val="238"/>
      </rPr>
      <t xml:space="preserve"> ali enakovredno ter enakega cenovnega razreda </t>
    </r>
    <r>
      <rPr>
        <b/>
        <sz val="10"/>
        <rFont val="Arial"/>
        <family val="2"/>
        <charset val="238"/>
      </rPr>
      <t>dim. 300 x 1800 x 18 mm.</t>
    </r>
  </si>
  <si>
    <r>
      <rPr>
        <b/>
        <sz val="10"/>
        <rFont val="Arial"/>
        <family val="2"/>
        <charset val="238"/>
      </rPr>
      <t>Prostorske dilatacije</t>
    </r>
    <r>
      <rPr>
        <sz val="10"/>
        <rFont val="Arial"/>
        <family val="2"/>
        <charset val="238"/>
      </rPr>
      <t xml:space="preserve"> se izvedejo povsod ob stiku s konstrukcijo (stene, stebri) tako, da se v stik po celotni debelini terzza namesti elstičen penast trak širine 5-6 mm. Kasneje se to rego zatesni s trajno elastičnim kitom. 
</t>
    </r>
    <r>
      <rPr>
        <b/>
        <sz val="10"/>
        <rFont val="Arial"/>
        <family val="2"/>
        <charset val="238"/>
      </rPr>
      <t>Navidezne diltacije</t>
    </r>
    <r>
      <rPr>
        <sz val="10"/>
        <rFont val="Arial"/>
        <family val="2"/>
        <charset val="238"/>
      </rPr>
      <t xml:space="preserve"> se izvede z vstavljanjem inox dilatacijskih trakov višine vsaj 25 mm in širine 5 mm. Diltacijski trakovi morajo biti višinsko poravnani in dobro pritrjeni v podlago. Glede na predvideno debelino tlaka je potrebno oslabitev narediti tudi v spodnjiem sloju  (polimerno cementni estrih) za kar se predvidoma uporabi L profile pritrjene na tla. Ob profila morata biti natančno poravnana. Armaturne mreže, ki se uporabi za armiranje morajo biti prekinjene na mestih dilatacij izvdenih z inox trakovi. </t>
    </r>
    <r>
      <rPr>
        <b/>
        <sz val="10"/>
        <rFont val="Arial"/>
        <family val="2"/>
        <charset val="238"/>
      </rPr>
      <t>Opomba: v tem delu popisa se upošteva samo izvedba dilatacije v teraco tlaku. Spodnja dilatacija v polimerno cementnem estrihu pa je upoštevana pri tlakarskih delih.</t>
    </r>
  </si>
  <si>
    <r>
      <rPr>
        <b/>
        <sz val="10"/>
        <rFont val="Arial"/>
        <family val="2"/>
        <charset val="238"/>
      </rPr>
      <t>Spolšno za notranje stenske obrobe iz terazza - "cokl":</t>
    </r>
    <r>
      <rPr>
        <sz val="10"/>
        <rFont val="Arial"/>
        <family val="2"/>
        <charset val="238"/>
      </rPr>
      <t xml:space="preserve">
Notranje obrobe iz terazza se izdela iz polimerno modificirane sestave notranjega terazzo tlaka kot prefabricirane elemente v obliki rezanih plošč dimenzije 120x10x2cm. Za izdelavo plošče se polimerno modificirani beton vgradi v bloke/kvadre ustrezno večjih dimenzij kot plošče (vsi robovi se obrežejo). Bloki se razrežejo na plošče dimenzije 120 x 10 cm in debeline 2 cm. Beton se v bloke vgrajuje v primerno tankih plasteh, da se lahko ročno odzrači, predvidoma s prebadanjem. Priporočamo ročno zgoščevanje s prebadanjem (žeblji zabiti v ploščo ustrezno gosto razporejeni, grablje). V primeru zgoščevanja z vibriranjem je potrebno sestavo betona ustrezno prilagoditi. Po vgrajevanju in zgoščevanju beton se površino ročno poravna (poreže). Blok mokro neguje 7 dni. Po zključeni negi se bloke razreže v plošče zahtevanih dimenzij. </t>
    </r>
  </si>
  <si>
    <r>
      <rPr>
        <b/>
        <sz val="10"/>
        <rFont val="Arial"/>
        <family val="2"/>
        <charset val="238"/>
      </rPr>
      <t xml:space="preserve">Splošno za notranje stopnice - terazzo:
</t>
    </r>
    <r>
      <rPr>
        <sz val="10"/>
        <rFont val="Arial"/>
        <family val="2"/>
        <charset val="238"/>
      </rPr>
      <t>Stopnice se izdela kot prefabricirane elemente. Stopnice se izdela iz enake sestave kot notranji tlak terazzo (glej opis za terazzo tlak). Posamezno stopnico se izdela v enem kosu tako, da sta nastopna in čelna ploskev izdelani skupaj. Po izdelavi je potrebno stopnice ustrezno negovati in pobrusiti (enako kot notranji terazzo). Stopnice se montira z lepljenjem/polaganjem v malto.
Pred izvedbo je obvezno potrebno izdelati testno polje: izdelati en element stopnice z uporabo enakih materialov in izbranim postopkom obdelave. Testno polje in videz površine po obdelavi odobri arhitekt. Testno polje se po potrebi ponavlja dokler ni dosežen ustrezen videz in potrditev s strani arhitekta.
Opomba: izvedba testnega polja je upoštevana v popisu v poglavju 1. Pripravljalna dela.</t>
    </r>
  </si>
  <si>
    <r>
      <rPr>
        <b/>
        <sz val="10"/>
        <rFont val="Arial"/>
        <family val="2"/>
        <charset val="238"/>
      </rPr>
      <t>Splošno za epoksidne tlake</t>
    </r>
    <r>
      <rPr>
        <sz val="10"/>
        <rFont val="Arial"/>
        <family val="2"/>
        <charset val="238"/>
      </rPr>
      <t>:
Kvaliteta podlage: Betonska podlaga mora biti zdrava in mora meti zadostno tlačno trdnost. Podlaga mora biti suha in čista, brez prisotnosti umzanije, masti, olj, starih plasti, itd..</t>
    </r>
  </si>
  <si>
    <r>
      <t xml:space="preserve">Izdelava, dobava in montaža tlaka, oznaka T1.8 - podest na stopnišču, v sestavi:
~ finalni sloj: liti/brušen teraco, debeline 4 cm - izgled po izbiri arhitekta
~ nosilna konstrukcija: AB podest - </t>
    </r>
    <r>
      <rPr>
        <b/>
        <sz val="10"/>
        <rFont val="Arial"/>
        <family val="2"/>
        <charset val="238"/>
      </rPr>
      <t>upoštevan pri betonskih delih</t>
    </r>
  </si>
  <si>
    <r>
      <t xml:space="preserve">Kompletna izvedba protiprašnega premaza tal in sten </t>
    </r>
    <r>
      <rPr>
        <b/>
        <sz val="10"/>
        <rFont val="Arial"/>
        <family val="2"/>
        <charset val="238"/>
      </rPr>
      <t>pod dvojnimi podi ter jaška za dvigalo</t>
    </r>
    <r>
      <rPr>
        <sz val="10"/>
        <rFont val="Arial"/>
        <family val="2"/>
        <charset val="238"/>
      </rPr>
      <t>:</t>
    </r>
  </si>
  <si>
    <r>
      <t xml:space="preserve">Dobava in izdelava protiprašnega premaza betonskih </t>
    </r>
    <r>
      <rPr>
        <b/>
        <sz val="10"/>
        <rFont val="Arial"/>
        <family val="2"/>
        <charset val="238"/>
      </rPr>
      <t>talnih</t>
    </r>
    <r>
      <rPr>
        <sz val="10"/>
        <rFont val="Arial"/>
        <family val="2"/>
        <charset val="238"/>
      </rPr>
      <t xml:space="preserve">  površin, s predhodno pripravo površine.</t>
    </r>
  </si>
  <si>
    <r>
      <t xml:space="preserve">Dobava in izdelava protiprašnega premaza </t>
    </r>
    <r>
      <rPr>
        <b/>
        <sz val="10"/>
        <rFont val="Arial"/>
        <family val="2"/>
        <charset val="238"/>
      </rPr>
      <t>stenskih</t>
    </r>
    <r>
      <rPr>
        <sz val="10"/>
        <rFont val="Arial"/>
        <family val="2"/>
        <charset val="238"/>
      </rPr>
      <t xml:space="preserve">  površin, s predhodno pripravo površine.</t>
    </r>
  </si>
  <si>
    <r>
      <t>Dobava in montaža ogledala nad umivalnikom - invalidi, komplet z nosilno nerjavno podkonstrukcijo v</t>
    </r>
    <r>
      <rPr>
        <b/>
        <sz val="10"/>
        <rFont val="Arial"/>
        <family val="2"/>
        <charset val="238"/>
      </rPr>
      <t xml:space="preserve"> nagibu 14°.</t>
    </r>
    <r>
      <rPr>
        <sz val="10"/>
        <rFont val="Arial"/>
        <family val="2"/>
        <charset val="238"/>
      </rPr>
      <t xml:space="preserve">
~ dimenzija ogledala cca 65 x 80 cm</t>
    </r>
  </si>
  <si>
    <r>
      <rPr>
        <b/>
        <sz val="10"/>
        <rFont val="Arial"/>
        <family val="2"/>
        <charset val="238"/>
      </rPr>
      <t xml:space="preserve">Ekspanzijski stik </t>
    </r>
    <r>
      <rPr>
        <sz val="10"/>
        <rFont val="Arial"/>
        <family val="2"/>
        <charset val="238"/>
      </rPr>
      <t>v notranjem teraco tlaku se izvede z vstavljanjem dvostranskih inox dilatacijskih trakov višine celotne debeline teraco tlaka (3 cm) in širine 4 mm, z vmesnim elastičnim penastim trakom šrine 4mm. Dilatacijski trakovi morajo biti višinsko poravnani in dobro pritrjeni v podlago. Po izvedbi teraco tlaka je potrebno rego med dilatacijskima trakovoma očistiti in zapolniti s trajno elastičnim kitom (barva po izboru arhitekta) po navodilih izbranega proizvajalca. Glede na predvideno debelino tlaka je potrebno oslabitev narediti tudi v spodnjiem sloju  (polimerno cementni estrih) za kar se predvidoma uporabi dva L profila pritrjena na tla z vmesnim elastičnim trakom širine 4 mm. Zgornji in spodnji profili morajo biti natančno poravnani. Armaturne mreže, ki se uporabi za armiranje morajo biti prekinjene na mestih dilatacij izvedenih z inox trakovi.</t>
    </r>
    <r>
      <rPr>
        <b/>
        <sz val="10"/>
        <rFont val="Arial"/>
        <family val="2"/>
        <charset val="238"/>
      </rPr>
      <t>Opomba: v tem delu popisa se upošteva samo izvedba dilatacije v polimerno cementnem estrihu. Zgornja dilatacija v teraco tlaku pa je upoštevana pri tlakarskih delih.</t>
    </r>
  </si>
  <si>
    <r>
      <t>Tesnitev cevi iz TČ v prostor 0.08</t>
    </r>
    <r>
      <rPr>
        <b/>
        <sz val="10"/>
        <rFont val="Arial"/>
        <family val="2"/>
        <charset val="238"/>
      </rPr>
      <t>•</t>
    </r>
  </si>
  <si>
    <r>
      <t>Tesnitev cevi hidrantne mreže v prostoru 0.08</t>
    </r>
    <r>
      <rPr>
        <b/>
        <sz val="10"/>
        <rFont val="Arial"/>
        <family val="2"/>
        <charset val="238"/>
      </rPr>
      <t>•</t>
    </r>
  </si>
  <si>
    <r>
      <t>Tesnitev vodovodne cevi v prostoru 0.08</t>
    </r>
    <r>
      <rPr>
        <b/>
        <sz val="10"/>
        <rFont val="Arial"/>
        <family val="2"/>
        <charset val="238"/>
      </rPr>
      <t>•</t>
    </r>
  </si>
  <si>
    <t>3.7.8.</t>
  </si>
  <si>
    <t>3.9.1.</t>
  </si>
  <si>
    <r>
      <rPr>
        <b/>
        <sz val="10"/>
        <rFont val="Arial"/>
        <family val="2"/>
        <charset val="238"/>
      </rPr>
      <t>•</t>
    </r>
    <r>
      <rPr>
        <b/>
        <sz val="10"/>
        <rFont val="Arial CE"/>
        <charset val="238"/>
      </rPr>
      <t xml:space="preserve"> steklena stena S2.Alu 1a</t>
    </r>
    <r>
      <rPr>
        <b/>
        <sz val="10"/>
        <rFont val="Arial CE"/>
        <family val="2"/>
        <charset val="238"/>
      </rPr>
      <t xml:space="preserve">: </t>
    </r>
    <r>
      <rPr>
        <sz val="10"/>
        <rFont val="Arial CE"/>
        <family val="2"/>
        <charset val="238"/>
      </rPr>
      <t xml:space="preserve">
- steklena panoramska stena
- zidarska mera:  267/370 cm
- parapet: 0 cm
- odpiranje: 2xFix
- karakteristike stene: glej opis S2.Alu 1 (a,b,c)</t>
    </r>
  </si>
  <si>
    <r>
      <rPr>
        <b/>
        <sz val="10"/>
        <rFont val="Arial"/>
        <family val="2"/>
        <charset val="238"/>
      </rPr>
      <t>•</t>
    </r>
    <r>
      <rPr>
        <b/>
        <sz val="10"/>
        <rFont val="Arial CE"/>
        <charset val="238"/>
      </rPr>
      <t xml:space="preserve"> steklena stena S2.Alu 1b z vrati</t>
    </r>
    <r>
      <rPr>
        <b/>
        <sz val="10"/>
        <rFont val="Arial CE"/>
        <family val="2"/>
        <charset val="238"/>
      </rPr>
      <t xml:space="preserve">: </t>
    </r>
    <r>
      <rPr>
        <sz val="10"/>
        <rFont val="Arial CE"/>
        <family val="2"/>
        <charset val="238"/>
      </rPr>
      <t xml:space="preserve">
- steklena panoramska stena
- zidarska mera:  1219/370 cm
- parapet: 0 cm
- odpiranje: 5xFix; 2x vrata V2-Alu1
- karakteristike stene: glej opis S2.Alu 1 (a,b,c)</t>
    </r>
  </si>
  <si>
    <r>
      <rPr>
        <b/>
        <sz val="10"/>
        <rFont val="Arial"/>
        <family val="2"/>
        <charset val="238"/>
      </rPr>
      <t>•</t>
    </r>
    <r>
      <rPr>
        <b/>
        <sz val="10"/>
        <rFont val="Arial CE"/>
        <charset val="238"/>
      </rPr>
      <t xml:space="preserve"> steklena stena S2.Alu 1c</t>
    </r>
    <r>
      <rPr>
        <b/>
        <sz val="10"/>
        <rFont val="Arial CE"/>
        <family val="2"/>
        <charset val="238"/>
      </rPr>
      <t xml:space="preserve">: </t>
    </r>
    <r>
      <rPr>
        <sz val="10"/>
        <rFont val="Arial CE"/>
        <family val="2"/>
        <charset val="238"/>
      </rPr>
      <t xml:space="preserve">
- steklena panoramska stena
- zidarska mera:  267/370 cm
- parapet: 0 cm
- odpiranje: 2xFix
- karakteristike stene: glej opis S2.Alu 1 (a,b,c)</t>
    </r>
  </si>
  <si>
    <r>
      <rPr>
        <b/>
        <sz val="10"/>
        <rFont val="Arial"/>
        <family val="2"/>
        <charset val="238"/>
      </rPr>
      <t>•</t>
    </r>
    <r>
      <rPr>
        <b/>
        <sz val="10"/>
        <rFont val="Arial CE"/>
        <charset val="238"/>
      </rPr>
      <t xml:space="preserve"> steklena stena S2.Alu 2 z vrati</t>
    </r>
    <r>
      <rPr>
        <b/>
        <sz val="10"/>
        <rFont val="Arial CE"/>
        <family val="2"/>
        <charset val="238"/>
      </rPr>
      <t xml:space="preserve">: </t>
    </r>
    <r>
      <rPr>
        <sz val="10"/>
        <rFont val="Arial CE"/>
        <family val="2"/>
        <charset val="238"/>
      </rPr>
      <t xml:space="preserve">
- steklena panoramska stena z vrati
- zidarska mera:  1005/370 cm
- parapet: 0 cm
- odpiranje: 7xFix; 1x vrata V2-Alu2
- karakteristike stene: glej opis S2.Alu 2-4 </t>
    </r>
  </si>
  <si>
    <r>
      <rPr>
        <b/>
        <sz val="10"/>
        <rFont val="Arial"/>
        <family val="2"/>
        <charset val="238"/>
      </rPr>
      <t>•</t>
    </r>
    <r>
      <rPr>
        <b/>
        <sz val="10"/>
        <rFont val="Arial CE"/>
        <charset val="238"/>
      </rPr>
      <t xml:space="preserve"> steklena stena S2.Alu 3 z vrati</t>
    </r>
    <r>
      <rPr>
        <b/>
        <sz val="10"/>
        <rFont val="Arial CE"/>
        <family val="2"/>
        <charset val="238"/>
      </rPr>
      <t xml:space="preserve">: </t>
    </r>
    <r>
      <rPr>
        <sz val="10"/>
        <rFont val="Arial CE"/>
        <family val="2"/>
        <charset val="238"/>
      </rPr>
      <t xml:space="preserve">
- steklena stena z vrati
- zidarska mera:  367,5/387,8 cm
- parapet: 0 cm
- odpiranje: 5xFix; 1x vrata V2-Alu2
- karakteristike stene: glej opis S2.Alu 2-4 </t>
    </r>
  </si>
  <si>
    <r>
      <rPr>
        <b/>
        <sz val="10"/>
        <rFont val="Arial"/>
        <family val="2"/>
        <charset val="238"/>
      </rPr>
      <t>•</t>
    </r>
    <r>
      <rPr>
        <b/>
        <sz val="10"/>
        <rFont val="Arial CE"/>
        <charset val="238"/>
      </rPr>
      <t xml:space="preserve"> steklena stena S2.Alu 4</t>
    </r>
    <r>
      <rPr>
        <b/>
        <sz val="10"/>
        <rFont val="Arial CE"/>
        <family val="2"/>
        <charset val="238"/>
      </rPr>
      <t xml:space="preserve">: </t>
    </r>
    <r>
      <rPr>
        <sz val="10"/>
        <rFont val="Arial CE"/>
        <family val="2"/>
        <charset val="238"/>
      </rPr>
      <t xml:space="preserve">
- steklena stena
- zidarska mera:  552,5/370-392 cm
- parapet: 0 cm
- odpiranje: 5xFix
- karakteristike stene: glej opis S2.Alu 2-4 </t>
    </r>
  </si>
  <si>
    <r>
      <rPr>
        <b/>
        <sz val="10"/>
        <rFont val="Arial"/>
        <family val="2"/>
        <charset val="238"/>
      </rPr>
      <t>•</t>
    </r>
    <r>
      <rPr>
        <b/>
        <sz val="10"/>
        <rFont val="Arial CE"/>
        <charset val="238"/>
      </rPr>
      <t xml:space="preserve"> steklena stena S2.Alu 5</t>
    </r>
    <r>
      <rPr>
        <b/>
        <sz val="10"/>
        <rFont val="Arial CE"/>
        <family val="2"/>
        <charset val="238"/>
      </rPr>
      <t xml:space="preserve">: </t>
    </r>
    <r>
      <rPr>
        <sz val="10"/>
        <rFont val="Arial CE"/>
        <family val="2"/>
        <charset val="238"/>
      </rPr>
      <t xml:space="preserve">
- steklena stena - trapezne oblike
- zidarska mera:  500-350/370 cm
- parapet: 0 cm
- odpiranje: fiksno
- karakteristike stene: glej opis S2.Alu 5-7 </t>
    </r>
  </si>
  <si>
    <r>
      <rPr>
        <b/>
        <sz val="10"/>
        <rFont val="Arial"/>
        <family val="2"/>
        <charset val="238"/>
      </rPr>
      <t>•</t>
    </r>
    <r>
      <rPr>
        <b/>
        <sz val="10"/>
        <rFont val="Arial CE"/>
        <charset val="238"/>
      </rPr>
      <t xml:space="preserve"> steklena stena S2.Alu 6: </t>
    </r>
    <r>
      <rPr>
        <sz val="10"/>
        <rFont val="Arial CE"/>
        <family val="2"/>
        <charset val="238"/>
      </rPr>
      <t xml:space="preserve">
- steklena stena sestavljena iz enega polja in vogalnega profila na stiku s S2-Alu7
- zidarska mera:  143/370 cm
- parapet: 0 cm
- odpiranje: 1x vertikalna os, 1x ventus
- karakteristike stene: glej opis S2.Alu 5-7 </t>
    </r>
  </si>
  <si>
    <r>
      <rPr>
        <b/>
        <sz val="10"/>
        <rFont val="Arial"/>
        <family val="2"/>
        <charset val="238"/>
      </rPr>
      <t>•</t>
    </r>
    <r>
      <rPr>
        <b/>
        <sz val="10"/>
        <rFont val="Arial CE"/>
        <charset val="238"/>
      </rPr>
      <t xml:space="preserve"> steklena stena S2.Alu 7: </t>
    </r>
    <r>
      <rPr>
        <sz val="10"/>
        <rFont val="Arial CE"/>
        <family val="2"/>
        <charset val="238"/>
      </rPr>
      <t xml:space="preserve">
- steklena stena sestavljena iz petih polj in vogalnega profila na stiku s S2-Alu6
- zidarska mera:  670/370 cm
- parapet: 0 cm
- odpiranje: 1x fiksno
- karakteristike stene: glej opis S2.Alu 5-7 </t>
    </r>
  </si>
  <si>
    <r>
      <t xml:space="preserve">Dobava in montaža spuščenega rasterskega stropa kot npr. </t>
    </r>
    <r>
      <rPr>
        <b/>
        <sz val="10"/>
        <rFont val="Arial"/>
        <family val="2"/>
        <charset val="238"/>
      </rPr>
      <t xml:space="preserve">Armstrong </t>
    </r>
    <r>
      <rPr>
        <sz val="10"/>
        <rFont val="Arial"/>
        <family val="2"/>
        <charset val="238"/>
      </rPr>
      <t>ali enakovredno ter enakega cenovnega razreda, izgrajenega iz kovinske konstrukcije iz glavnih ter prečnih nosilcev, obešenih v primarni strop z obešali za spuščanje do cca 105 cm. V konstrukcijo so vložene snemljive mineralne plošče kot npr.</t>
    </r>
    <r>
      <rPr>
        <b/>
        <sz val="10"/>
        <rFont val="Arial"/>
        <family val="2"/>
        <charset val="238"/>
      </rPr>
      <t xml:space="preserve"> Perla Op 0.95</t>
    </r>
    <r>
      <rPr>
        <sz val="10"/>
        <rFont val="Arial"/>
        <family val="2"/>
        <charset val="238"/>
      </rPr>
      <t xml:space="preserve"> ali enakovredno ter enakega cenovnega razreda </t>
    </r>
    <r>
      <rPr>
        <b/>
        <sz val="10"/>
        <rFont val="Arial"/>
        <family val="2"/>
        <charset val="238"/>
      </rPr>
      <t>dim. 600 x 600 x 18 mm.</t>
    </r>
  </si>
  <si>
    <r>
      <rPr>
        <b/>
        <sz val="10"/>
        <rFont val="Arial"/>
        <family val="2"/>
        <charset val="238"/>
      </rPr>
      <t>Prostorske dilatacije</t>
    </r>
    <r>
      <rPr>
        <sz val="10"/>
        <rFont val="Arial"/>
        <family val="2"/>
        <charset val="238"/>
      </rPr>
      <t xml:space="preserve"> se izvedejo povsod ob stiku s konstrukcijo (stene, stebri) tako, da se v stik po celotni debelini terazza namesti elastičen penast trak širine 5-6 mm. Kasneje se to rego zatesni s trajno elstičnim kitom. 
</t>
    </r>
    <r>
      <rPr>
        <b/>
        <sz val="10"/>
        <rFont val="Arial"/>
        <family val="2"/>
        <charset val="238"/>
      </rPr>
      <t>Navidezne diltacije</t>
    </r>
    <r>
      <rPr>
        <sz val="10"/>
        <rFont val="Arial"/>
        <family val="2"/>
        <charset val="238"/>
      </rPr>
      <t xml:space="preserve"> se izvede z vstavljanjem inox dilatacijskih trakov višine vsaj 25 mm in širine 4 mm. Diltacijski trakovi morajo biti višinsko poravnani in dobro pritrjeni v podlago. Glede na predvideno debelino tlaka je potrebno oslabitev narediti tudi v spodnjiem sloju  (polimerno cementni estrih) za kar se predvidoma uporabi L profile pritrjene na tla. Oba profila morata biti natančno poravnana. Armaturne mreže, ki se uporabi za armiranje morajo biti prekinjene na mestih dilatacij izvedenih z inox trakovi</t>
    </r>
    <r>
      <rPr>
        <b/>
        <sz val="10"/>
        <rFont val="Arial"/>
        <family val="2"/>
        <charset val="238"/>
      </rPr>
      <t>. Opomba: v tem delu popisa se upošteva samo izvedba dilatacije v teraco tlaku. Spodnja dilatacija v polimerno cementnem estrihu pa je upoštevana pri tlakarskih delih.</t>
    </r>
  </si>
  <si>
    <r>
      <rPr>
        <b/>
        <sz val="10"/>
        <rFont val="Arial"/>
        <family val="2"/>
        <charset val="238"/>
      </rPr>
      <t>Ekspanzijski stik</t>
    </r>
    <r>
      <rPr>
        <sz val="10"/>
        <rFont val="Arial"/>
        <family val="2"/>
        <charset val="238"/>
      </rPr>
      <t xml:space="preserve"> se izvede z vstavljanjem dvostranskih inox dilatacijskih trakov višine celotne debeline teraco tlaka (3 cm) in širine 4 mm, z vmesnim elastičnim penastim trakom šrine 4mm. Dilatacijski trakovi morajo biti višinsko poravnani in dobro pritrjeni v podlago. Po izvedbi teraco tlaka je potrebno rego med dilatacijskima trakovoma očistiti in zapolniti s trajno elastičnim kitom (barva po izboru arhitekta) po navodilih izbranega proizvajalca. Glede na predvideno debelino tlaka je potrebno oslabitev narediti tudi v spodnjiem sloju  (polimerno cementni estrih) za kar se predvidoma uporabi dva L profila pritrjena na tla z vmesnim elastičnim trakom širine 4 mm. Zgornji in spodnji profili morajo biti natančno poravnani. Armaturne mreže, ki se uporabi za armiranje morajo biti prekinjene na mestih dilatacij izvedenih z inox trakovi. </t>
    </r>
    <r>
      <rPr>
        <b/>
        <sz val="10"/>
        <rFont val="Arial"/>
        <family val="2"/>
        <charset val="238"/>
      </rPr>
      <t>Opomba: v tem delu popisa se upošteva samo izvedba dilatacije v teraco tlaku. Spodnja dilatacija v polimerno cementnem estrihu pa je upoštevana pri tlakarskih delih.</t>
    </r>
  </si>
  <si>
    <r>
      <t xml:space="preserve">Notranji teraco tlak se premaže z </t>
    </r>
    <r>
      <rPr>
        <b/>
        <sz val="10"/>
        <rFont val="Arial"/>
        <family val="2"/>
        <charset val="238"/>
      </rPr>
      <t>zaščitnim premazom</t>
    </r>
    <r>
      <rPr>
        <sz val="10"/>
        <rFont val="Arial"/>
        <family val="2"/>
        <charset val="238"/>
      </rPr>
      <t>, ki ne bo vplival na drsnost mokre površine. Skladno s standardom SIST EN 13670/A101 Izvajanje betonskih konstrukcij nacionalni dodatek je podana minimalna vrednost odpornosti proti zdrsu SRT&gt;45 enot ( za namen uporabe vodoravne površine). Na testnem vzorcu se izvede izbran zaščitni premaz (predlaga teracer ali pa se uporabi premaz Pieri Early Protect VBA), nato pa opravi meritev protidrsnosti skladno s standardom.</t>
    </r>
  </si>
  <si>
    <r>
      <rPr>
        <b/>
        <sz val="10"/>
        <rFont val="Arial"/>
        <family val="2"/>
        <charset val="238"/>
      </rPr>
      <t>Spolšno za notranje stenske obrobe iz terazza - "cokl":</t>
    </r>
    <r>
      <rPr>
        <sz val="10"/>
        <rFont val="Arial"/>
        <family val="2"/>
        <charset val="238"/>
      </rPr>
      <t xml:space="preserve">
Notranje obrobe iz terazza se izdela iz polimerno modificirane sestave notranjega terazzo tlaka kot prefabricirane elemente v obliki rezanih plošč dimenzije 120x10x2cm. Za izdelavo plošče se polimerno modificirani beton vgradi v bloke/kvadre ustrezno večjih dimenzij kot plošče (vsi robovi se obrežejo). Bloki se razrežejo na plošče dimenzije 120 x 10 cm in debeline 2 cm. Beton se v bloke vgrajuje v primerno tankih plasteh, da se lahko ročno odzrači, predvidoma s prebadanjem. Priporočamo ročno zgoščevanje s prebadanjem (žeblji zabiti v ploščo ustrezno gosto razporejeni, grablje). V primeru zgoščevanja z vibriranjem je potrebno sestavo betona ustrezno prilagoditi. Po vgrajevanju in zgoščevanju betona se površino ročno poravna (poreže). Blok mokro neguje 7 dni. Po zključeni negi se bloke razreže v plošče zahtevanih dimenzij. </t>
    </r>
  </si>
  <si>
    <r>
      <t xml:space="preserve">Dobava materiala in izvedba litega/brušenega teraco tlaka - v naklonu, debeline 2,5-3,5 cm - </t>
    </r>
    <r>
      <rPr>
        <b/>
        <sz val="10"/>
        <rFont val="Arial"/>
        <family val="2"/>
        <charset val="238"/>
      </rPr>
      <t>T2.2</t>
    </r>
    <r>
      <rPr>
        <sz val="10"/>
        <rFont val="Arial"/>
        <family val="2"/>
        <charset val="238"/>
      </rPr>
      <t xml:space="preserve">. (prostor: 0.28, 0.29, 0.23 in 0.34). Način izvedbe in uporabo materialov glej v Splošno za notranji tlak/brušen terazzo.  </t>
    </r>
  </si>
  <si>
    <r>
      <t xml:space="preserve">Kompletna izvedba protiprašnega premaza tal in sten </t>
    </r>
    <r>
      <rPr>
        <b/>
        <sz val="10"/>
        <rFont val="Arial"/>
        <family val="2"/>
        <charset val="238"/>
      </rPr>
      <t>pod dvojnim podom</t>
    </r>
    <r>
      <rPr>
        <sz val="10"/>
        <rFont val="Arial"/>
        <family val="2"/>
        <charset val="238"/>
      </rPr>
      <t>:</t>
    </r>
  </si>
  <si>
    <t>4.4.9.</t>
  </si>
  <si>
    <t>4.4.10.</t>
  </si>
  <si>
    <t>4.4.11.</t>
  </si>
  <si>
    <t>4.4.12.</t>
  </si>
  <si>
    <t>4.4.13.</t>
  </si>
  <si>
    <r>
      <t xml:space="preserve">Tlak oznaka T2.8:
~ nosilni estrih: polnilni beton/betonski estrih (mikroarmiran) - v 2.fazi, debeline 9,5 cm
~ nosilni estrih: polnilni beton/betonski estrih (mikroarmiran) - v 1.fazi, debeline 25 cm - </t>
    </r>
    <r>
      <rPr>
        <b/>
        <sz val="10"/>
        <rFont val="Arial CE"/>
        <charset val="238"/>
      </rPr>
      <t>upoštevano v 1.fazi - ni predmet tega popisa</t>
    </r>
  </si>
  <si>
    <r>
      <rPr>
        <b/>
        <sz val="10"/>
        <rFont val="Arial"/>
        <family val="2"/>
        <charset val="238"/>
      </rPr>
      <t>•</t>
    </r>
    <r>
      <rPr>
        <b/>
        <sz val="10"/>
        <rFont val="Arial CE"/>
        <charset val="238"/>
      </rPr>
      <t xml:space="preserve"> steklena stena S2.Alu 1d</t>
    </r>
    <r>
      <rPr>
        <b/>
        <sz val="10"/>
        <rFont val="Arial CE"/>
        <family val="2"/>
        <charset val="238"/>
      </rPr>
      <t xml:space="preserve">: </t>
    </r>
    <r>
      <rPr>
        <sz val="10"/>
        <rFont val="Arial CE"/>
        <family val="2"/>
        <charset val="238"/>
      </rPr>
      <t xml:space="preserve">
- dodatek k stekleni panoramski steni iz 1.faze (S2.Alu 1b)
- zidarska mera:  19,5/370 cm
- parapet: 0 cm
- odpiranje: 1xFix
- karakteristike stene: glej opis S2.Alu 1d</t>
    </r>
  </si>
  <si>
    <t>4.12.3.</t>
  </si>
  <si>
    <r>
      <rPr>
        <b/>
        <sz val="10"/>
        <rFont val="Arial"/>
        <family val="2"/>
        <charset val="238"/>
      </rPr>
      <t>Prostorske dilatacije</t>
    </r>
    <r>
      <rPr>
        <sz val="10"/>
        <rFont val="Arial"/>
        <family val="2"/>
        <charset val="238"/>
      </rPr>
      <t xml:space="preserve"> se izvedejo povsod ob stiku s konstrukcijo (stene, stebri) tako, da se v stik po celotni debelini terazza namesti elastičen penast trak širine 5-6 mm. Kasneje se to rego zatesni s trajno elstičnim kitom. 
</t>
    </r>
    <r>
      <rPr>
        <b/>
        <sz val="10"/>
        <rFont val="Arial"/>
        <family val="2"/>
        <charset val="238"/>
      </rPr>
      <t>Navidezne diltacije</t>
    </r>
    <r>
      <rPr>
        <sz val="10"/>
        <rFont val="Arial"/>
        <family val="2"/>
        <charset val="238"/>
      </rPr>
      <t xml:space="preserve"> se izvede z vstavljanjem inox dilatacijskih trakov višine vsaj 25 mm in širine 5 mm. Diltacijski trakovi morajo biti višinsko poravnani in dobro pritrjeni v podlago. Glede na predvideno debelino tlaka je potrebno oslabitev narediti tudi v spodnjiem sloju  (polimerno cementni estrih) za kar se predvidoma uporabi L profile pritrjene na tla. Oba profila morata biti natančno poravnana. Armaturne mreže, ki se uporabi za armiranje morajo biti prekinjene na mestih dilatacij izvedenih z inox trakovi.</t>
    </r>
  </si>
  <si>
    <r>
      <t xml:space="preserve">~ vertikalni fiksni varovalni sistem za dostop na podest- </t>
    </r>
    <r>
      <rPr>
        <b/>
        <sz val="10"/>
        <rFont val="Arial CE"/>
        <charset val="238"/>
      </rPr>
      <t>upoštevano pri krovsko kleparskih delih in varovalnem sistemu proti padcem</t>
    </r>
  </si>
  <si>
    <r>
      <rPr>
        <b/>
        <sz val="10"/>
        <rFont val="Arial"/>
        <family val="2"/>
        <charset val="238"/>
      </rPr>
      <t xml:space="preserve">• </t>
    </r>
    <r>
      <rPr>
        <b/>
        <sz val="10"/>
        <rFont val="Arial CE"/>
        <charset val="238"/>
      </rPr>
      <t>krovna plošča bazena - višina podpiranja 3,90 m</t>
    </r>
  </si>
  <si>
    <r>
      <rPr>
        <b/>
        <sz val="10"/>
        <rFont val="Arial"/>
        <family val="2"/>
        <charset val="238"/>
      </rPr>
      <t xml:space="preserve">• </t>
    </r>
    <r>
      <rPr>
        <b/>
        <sz val="10"/>
        <rFont val="Arial CE"/>
        <charset val="238"/>
      </rPr>
      <t>krovna plošča nadvišanja bazena - višina podpiranja 4,50 m</t>
    </r>
  </si>
  <si>
    <r>
      <rPr>
        <b/>
        <sz val="10"/>
        <rFont val="Arial"/>
        <family val="2"/>
        <charset val="238"/>
      </rPr>
      <t xml:space="preserve">• </t>
    </r>
    <r>
      <rPr>
        <b/>
        <sz val="10"/>
        <rFont val="Arial CE"/>
        <charset val="238"/>
      </rPr>
      <t>krovna plošča ventilskega - višina podpiranja 1,15 m</t>
    </r>
  </si>
  <si>
    <r>
      <t>Dobava in vgrajevanje betona v armirane konstrukcije; z vsemi pomožnimi deli in prenosi do mesta vgraditve:
~beton C25/30 XC2 Dmax=32mm, zaščitna plast 4 cm:</t>
    </r>
    <r>
      <rPr>
        <b/>
        <sz val="10"/>
        <rFont val="Arial CE"/>
        <charset val="238"/>
      </rPr>
      <t xml:space="preserve"> temeljne grede z razširitvami</t>
    </r>
  </si>
  <si>
    <r>
      <t>Dobava in vgrajevanje betona v armirane konstrukcije preseka nad 0,30 m3/m; z vsemi pomožnimi deli in prenosi do mesta vgraditve:
~beton C25/30 XC2 Dmax=32 mm, zaščitna plast 4 cm:</t>
    </r>
    <r>
      <rPr>
        <b/>
        <sz val="10"/>
        <rFont val="Arial CE"/>
        <charset val="238"/>
      </rPr>
      <t xml:space="preserve"> spodnji del pasovnega temelja za žerjavno progo</t>
    </r>
  </si>
  <si>
    <r>
      <t>Dobava in vgrajevanje betona v armirane konstrukcije preseka nad 0,30 m3/m; z vsemi pomožnimi deli in prenosi do mesta vgraditve:
~beton C30/37 XC3 XA1 XF1 XM1 Dmax=32 mm, zaščitna plast 4 cm:</t>
    </r>
    <r>
      <rPr>
        <b/>
        <sz val="10"/>
        <rFont val="Arial CE"/>
        <charset val="238"/>
      </rPr>
      <t xml:space="preserve"> zgornji del pasovnega temelja za žerjavno progo</t>
    </r>
  </si>
  <si>
    <r>
      <t>Dobava in vgrajevanje betona v armirane konstrukcije preseka nad 0,30 m3/m; z vsemi pomožnimi deli in prenosi do mesta vgraditve:
~beton C25/30 XC2  Dmax=32 mm, zaščitna plast 4 cm:</t>
    </r>
    <r>
      <rPr>
        <b/>
        <sz val="10"/>
        <rFont val="Arial CE"/>
        <charset val="238"/>
      </rPr>
      <t xml:space="preserve"> betonski blok - varovalo na koncu žerjavne proge</t>
    </r>
  </si>
  <si>
    <t>~Mere preveriti na objektu.
~Izdelki katerih merske enota je kg, se obračunajo po dejanski masi.</t>
  </si>
  <si>
    <t>Krovni sloji vseh betonskih konstrukcij se obvezno kontrolira z merjenjem. Dovoljena odstopanja so opredeljena v SIST EN 13670 in NAC. DOD.</t>
  </si>
  <si>
    <t>Dobava in vgradnja reperjev</t>
  </si>
  <si>
    <r>
      <t>Dobava in vgrajevanje betona v armirane konstrukcije preseka nad 0,30 m3/m2-m; z vsemi pomožnimi deli in prenosi do mesta vgraditve:
~beton C30/37 XC4 CI 0,20  PV-II Dmax=32mm :</t>
    </r>
    <r>
      <rPr>
        <b/>
        <sz val="10"/>
        <rFont val="Arial CE"/>
        <charset val="238"/>
      </rPr>
      <t xml:space="preserve"> talna plošča bazena</t>
    </r>
  </si>
  <si>
    <r>
      <t>Dobava in vgrajevanje betona v armirane konstrukcije preseka nad 0,20 do 0,30 m3/m2-m; z vsemi pomožnimi deli in prenosi do mesta vgraditve:
~beton C30/37 XC4 XF3 CI 0,20  PV-II Dmax=32mm :</t>
    </r>
    <r>
      <rPr>
        <b/>
        <sz val="10"/>
        <rFont val="Arial CE"/>
        <charset val="238"/>
      </rPr>
      <t xml:space="preserve"> talna plošča ventilskega jaška</t>
    </r>
  </si>
  <si>
    <t>Dobava in vgradnja reperjev.</t>
  </si>
  <si>
    <t>Dobava in montaža kvadratnega stolpnega prezračevalnika iz nerjavnega jekla (AISI 304, mat), nazivnih dimenzij 1000 x 1000 mm, skupne višine 770 mm z višino plašča 450 mm ( kot npr. Lindab IMP Klima, stolpni prezračevalnik SP-K/1000X1000/700/450/AISI 304 mat).
Prezračevalnik se vijači na vbetoniran sidrni okvir.</t>
  </si>
  <si>
    <t>DELOVNI STIKI</t>
  </si>
  <si>
    <t>~ na v projektu predvidene horizontalne delovne stike se pred betoniranjem naslednje faze izvede (vgradi) vezni sloj/premaz za povečanje sprijemnosti. V projektu je predvidena izdelava veznega sloja iz cementa, peska z maks. zrnom do največ 8 mm z dodatkom Cementol Elastosil 34 v debelini do cca 5 mm. Priprava, vgradnja in nega veznega sloja se izvaja po navodilih proizvajalca.</t>
  </si>
  <si>
    <t>4.3.12.</t>
  </si>
  <si>
    <t xml:space="preserve">a. </t>
  </si>
  <si>
    <t>Talna plošča debeline 100 cm
~ 1 vertikalen delovni stik v prečni smeri
Opomba: vgradnja betona v posamezni fazi se izvaja enopotezno v najmanj dveh slojih s sprotnim vibriranjem in revibriranjem</t>
  </si>
  <si>
    <t>Stene debeline 70 cm:</t>
  </si>
  <si>
    <t>~ vertikalni delovni stik</t>
  </si>
  <si>
    <t>~ horizontalni delovni stik</t>
  </si>
  <si>
    <t>Stene debeline 40 cm:</t>
  </si>
  <si>
    <t>Medetažna plošča debeline 40 cm
~ 1 vertikalen delovni stik v krajši smeri
Opomba: vgradnja betona v posamezni fazi se izvaja enopotezno v enem sloju s sprotnim vibriranjem</t>
  </si>
  <si>
    <t>Strešna plošča debeline 70 cm
~ 2 prečna vertikalna delovna stika 
Opomba: vgradnja betona v posamezni fazi se izvaja enopotezno v najmanj dveh slojih s sprotnim vibriranjem in revibriranjem</t>
  </si>
  <si>
    <t>4.3.13.</t>
  </si>
  <si>
    <t>Dobava in montaža tipskih dilatacij na prehodu iz objekta iz 1.faze v objekt 2. faze</t>
  </si>
  <si>
    <t>Izdelava, dobava in montaža jeklenega stopnišča sestavljenega in naslednjih elementov:</t>
  </si>
  <si>
    <t>Jeklo trdnostnega razreda S235 JR (profili in pločevine) po SIST EN 1993-1-1 in standardi skupine SIST EN 10025.
Vijačni/spojni in sidrni material:
~ vijaki trdnostnega razreda 8.8 po SIST EN ISO 898-1 in SIST EN ISO 4017
~ matice trdnostnega razreda 8 po SIST EN 898-2 in SIST en iso 4032
~ podložke po SIST EN ISO 7089
~ sidrni čepi po SIST EN ISO 13918 za sidrne plošče in vbetonirane jeklene profile (kot npr. NELSON KB ali enakovredno) kvalitete S235 J2G3+C450 po SIST EN 10025-2
~ navojne palice in sidra trdnostnega razreda 8.8 po SIST EN 898-1 in DIN 975
~ sidrni vijaki: mehanski sidrni vijaki za naknadno vgradnjo (npr. HILTI HDA in HILTI HSL-3 ali enakovredno)</t>
  </si>
  <si>
    <t>Nastopne ploskve stopnic:
Standardna stopniščna rešetka s protizdrsnim robom in profili za naknadno stransko pritrjevanje na jekleno konstrukcijo (npr. Benkotehna ali enakovredno):
~ jeklo trdnostnega razreda minimalno S235JR po SIST EN 1993-1-1 in standardi skupine SIST EN 10025
~ dimenzija rešetke: 1200 mm x 270 mm
~ višina rešetke: max. 70 mm
~ nosilni trak dimenzij min. 40/3, prečni trak 8/2 mm
~ velikost okencA: 33 X 33 CM
~ AKZ: vroče cinkanje po SIST EN SIST EN ISO 1461</t>
  </si>
  <si>
    <r>
      <t>Rešetke vmesnega podesta (kot npr. Benkotehna Stabil 30/3 L ali enakovredno) -</t>
    </r>
    <r>
      <rPr>
        <b/>
        <sz val="10"/>
        <rFont val="Arial"/>
        <family val="2"/>
        <charset val="238"/>
      </rPr>
      <t xml:space="preserve"> dim. 140 x120 cm:</t>
    </r>
    <r>
      <rPr>
        <sz val="10"/>
        <rFont val="Arial"/>
        <family val="2"/>
        <charset val="238"/>
      </rPr>
      <t xml:space="preserve">
~ jeklo trdnostnega razreda minimalno S235JR po SIST EN 1993-1-1 in standardi skupine SIST EN 10025
~ višina rešetke: 30 mm, debelina nosilnega traku min. 3 mm, vključno z robnim nosilnim peofilom po obodu rešetke
~ velikost okenca do 33x33 mm
~ nazivna nosilnost min 500 kg/m2 na razponu 1200 mm
~ pritrjevanje na jekleno konstrukcijo s sistemskimi pritrdilnimi elementi (število in razpored po navodilu proizvajalca), ki morajo biti upoštevani v sklopu dobave rešetke
~ AKZ: vroče cinkanje po SIST EN SIST EN ISO 1461</t>
    </r>
  </si>
  <si>
    <t>Izvajalec lahko v okviru izdelave projekta izvajanja betonskih konstrukcij glede na svojo tehnologijo predvidi drugačen razred in število delovnih stikov, pri čemer mora v primeru uporabe receptur brez dodatkov za omejevanje krčenja upoštevati naslednje omejitve:
~ razmerje širina: višina/dolžina segmenta = 1:1 do največ2:3
~ največja dimenzija segmenta ne sme presegati vrednosti 35d, kjer je d debelina segmenta</t>
  </si>
  <si>
    <t>Talna plošča debeline 60 cm
~ 2 vertikala delovna stika v prečni smeri
Opomba: vgradnja betona v posamezni fazi se izvaja enopotezno  s sprotnim vibriranjem</t>
  </si>
  <si>
    <t>Stene (in nosilci/prečke pod ploščo) debeline 25 in 30 cm (upoštevati debelino 30 cm za vse):</t>
  </si>
  <si>
    <t>Krovna plošča debeline 25 cm
~ vertikalni delovni stiki</t>
  </si>
  <si>
    <t>SKUPAJ ARMIRANO BETONSKA DELA</t>
  </si>
  <si>
    <t>4.8.9.</t>
  </si>
  <si>
    <t>Kombiniran izkop zemlje, z nakladanjem na prevozo sredstvo.
~izkop v terenu III. ktg. : za testno polje pilotov (v globino 4 m)
Opomba: delo je otežkočeno. Izkop je potrebno izvajati previdno med izvedenimi piloti tako, da se pilotov ne poškoduje.</t>
  </si>
  <si>
    <t>Široki izkop, z nakladanjem na prevozno sredstvo,  za pripravo delovnega platoja za izvedbo jet grouting pilotov za objekt. Od obstoječega nasipa na koti 154,70 se odkoplje 35 cm, do kote vrha delovnega platoja 154,35
~ izkop v terenu III. Ktg</t>
  </si>
  <si>
    <t xml:space="preserve">Poglobitev izkopa za pasovne temelje med osmi H-J/1-6, z nakladanjem na prevozno sredstvo.
~ izkop v terenu III.ktg </t>
  </si>
  <si>
    <t>Planiranje in utrjevanje dna izkopa za pasovne temelje do predpisane utrditve, Mv2=80MPa</t>
  </si>
  <si>
    <t>Odvoz izkopanega materiala na začasno deponijo oddaljeno do 500 m.</t>
  </si>
  <si>
    <t>Dobava in vgrajevanje betona v nearmirane konstrukcije preseka nad 0,08 do 0,12 m3/m2/m;</t>
  </si>
  <si>
    <t>Ročna obdelava glav JET GROUTIHG pilotov do nazivnega premera fi 70 cm, višine 40 cm. Delo izvajati previdno.</t>
  </si>
  <si>
    <t>Izravnava vrha glav pilotov fi 70 cm s samorazlivno malto, komplet z ev.potrebnim opažem. Izravnava je potrebna zato, da se površina ustrezno pripravi za potrebe polaganja armature za talno ploščo.</t>
  </si>
  <si>
    <t>3.3.9.1.</t>
  </si>
  <si>
    <t>3.3.9.2.</t>
  </si>
  <si>
    <t>3.3.9.3.</t>
  </si>
  <si>
    <t>3.3.9.4.</t>
  </si>
  <si>
    <t>3.3.14.</t>
  </si>
  <si>
    <t>3.3.15.</t>
  </si>
  <si>
    <t>Široki izkop, z nakladanjem na prevozno sredstvo,  za pripravo delovnega platoja za izvedbo jet grouting pilotov za objekt. Od obstoječega terena na koti 155 se odkoplje 65 cm, do kote vrha delovnega platoja 154,35
~ izkop v terenu III. ktg</t>
  </si>
  <si>
    <t>4.1.1.</t>
  </si>
  <si>
    <t>4.1.2.</t>
  </si>
  <si>
    <t>4.1.3.</t>
  </si>
  <si>
    <t>4.1.4.</t>
  </si>
  <si>
    <t>4.1.5.</t>
  </si>
  <si>
    <t>4.1.6.</t>
  </si>
  <si>
    <t>2.3.10.</t>
  </si>
  <si>
    <t>2.3.9.</t>
  </si>
  <si>
    <t>2.3.11.</t>
  </si>
  <si>
    <t>2.3.12.</t>
  </si>
  <si>
    <t>2.3.13.</t>
  </si>
  <si>
    <t>2.3.14.</t>
  </si>
  <si>
    <t>2.3.15.</t>
  </si>
  <si>
    <t>Dodatna obloga AB sten, vključno z bandažiranjem, zaradi izvedbe "cokla" iz brušenega betona - glej detajl Zaključek stene beton:
~ dodatni mavčni plošči (navadni), debeline 2 x 1,25 cm, skupne debeline 2,5 cm</t>
  </si>
  <si>
    <t>3.1.8.</t>
  </si>
  <si>
    <t>3.1.9.</t>
  </si>
  <si>
    <t>3.1.10.</t>
  </si>
  <si>
    <t>3.2.13.</t>
  </si>
  <si>
    <t>3.11.16.</t>
  </si>
  <si>
    <t>c.1.</t>
  </si>
  <si>
    <t>c.2.</t>
  </si>
  <si>
    <t>4.5.11.</t>
  </si>
  <si>
    <t>6.1.4.</t>
  </si>
  <si>
    <t>6.1.5.</t>
  </si>
  <si>
    <t>Objekt: Odlagališče NSRAO Vrbina, Krško/Objekti odlagališča</t>
  </si>
  <si>
    <t>2.9.5.</t>
  </si>
  <si>
    <t>Pri PVC strešni foliji je potrebno v ceni upoštevati tudi gube ali višek folije za prilagajanje ob obtežbah s snegom ter vse zaključke, detajle, stikovanja, tesnenje, itd , kot jih predvidevajo sistemske rešitve izbranega proizvajalca.</t>
  </si>
  <si>
    <r>
      <t xml:space="preserve">Dobava in montaža spuščenega rasterskega stropa kot npr. </t>
    </r>
    <r>
      <rPr>
        <b/>
        <sz val="10"/>
        <rFont val="Arial"/>
        <family val="2"/>
        <charset val="238"/>
      </rPr>
      <t xml:space="preserve">Armstrong </t>
    </r>
    <r>
      <rPr>
        <sz val="10"/>
        <rFont val="Arial"/>
        <family val="2"/>
        <charset val="238"/>
      </rPr>
      <t>ali enakovredno ter enakega cenovnega razreda, izgrajenega iz kovinske konstrukcije iz glavnih ter prečnih nosilcev, obešenih v primarni strop z obešali za spuščanje do cca 95 cm. V konstrukcijo so vložene snemljive mineralne plošče kot npr.</t>
    </r>
    <r>
      <rPr>
        <b/>
        <sz val="10"/>
        <rFont val="Arial"/>
        <family val="2"/>
        <charset val="238"/>
      </rPr>
      <t xml:space="preserve"> Armstrong SL2</t>
    </r>
    <r>
      <rPr>
        <sz val="10"/>
        <rFont val="Arial"/>
        <family val="2"/>
        <charset val="238"/>
      </rPr>
      <t xml:space="preserve"> ali enakovredno ter enakega cenovnega razreda </t>
    </r>
    <r>
      <rPr>
        <b/>
        <sz val="10"/>
        <rFont val="Arial"/>
        <family val="2"/>
        <charset val="238"/>
      </rPr>
      <t>dim. cca 300 x 1750 x 18 mm.</t>
    </r>
  </si>
  <si>
    <t>~ obloga sten</t>
  </si>
  <si>
    <t>~ obloga stropa</t>
  </si>
  <si>
    <t>Dobava in montaža stenske in stropne obloge v niši pred WC-ji, v vstopnem prostoru. Niša se obloži z laminatno oblogo debeline 1 cm, kot npr. MAX 0746 AP. Obloga se prilepi na strop in stene iz mavčnih plošč. Pritrjevanje po navodilu proizvajalca obloge.</t>
  </si>
  <si>
    <t>Pazljiva odstranitev kape atike iz barvane ALU pločevine, debeline 1,5 mm, r.š. cca do 1150 mm, komplet s podkonstrukcijo in toplotno izolacijo.
~ kapa atike nad fasado iz vidnega betona</t>
  </si>
  <si>
    <t xml:space="preserve"> </t>
  </si>
  <si>
    <t>Barva in izgled zgornje Alu pločevine po izboru arhitekta, vidna površina kristalno mat/sijajna, obdelna s temeljnim premazom ter z enim ali dvema slojema laka (npr. lak n osnovi fluorokarbona PVdF), kot npr. Alucobond Terra bronze. 
Iz Alu kompozita se po načrtu arhitekta izdelajo posebej oblikovane kasete. Detajlne izvedbene risbe, izvedbe kaset z vsemi potrebnimi zavihki, obrobami, ojačitvami ter pritrditvami izdela dobavitelj oz. izvajalec fasade. 
Kasete se vijačijo na tipsko aluminijasto podkonstrukcijo, pri čemer je potrebno upoštevati navodila proizvajalca podkonstrukcije.
Pri izvedbi in ceni je potrebno upoštevati tudi vse potrebne drobno-vezne elemente in material za izvedbo fasade ( glej koncept ozemljitve fasade v Načrtu električnih instalacij in opreme).</t>
  </si>
  <si>
    <t>2.3.16.</t>
  </si>
  <si>
    <t>3.7.9.</t>
  </si>
  <si>
    <t>3.11.9.</t>
  </si>
  <si>
    <t>~ ABS - SY-SEIL ali enakovredno</t>
  </si>
  <si>
    <t>~ ABS -  Lock X ali enakovredno</t>
  </si>
  <si>
    <t>~ ABS - drobni material ali enakovredno</t>
  </si>
  <si>
    <t>Izvajalec mora sam dimenzionirati konstrukcijske elemente stavbnega pohištva vključno s stekli glede na njegove sistemske profile. Zaradi morebitnih sprememb presekov elementov ali stekel ni upravičen do doplačil.</t>
  </si>
  <si>
    <t>V enotnih cenah je potrebno zajeti tudi vse podkonstrukcije za pritrjevanje elementov na AB nosilne stene, tla in stropove, skladno z detajli arhitekta oz. dobavitelja stavbnega pohištva.</t>
  </si>
  <si>
    <t>2.7.16.</t>
  </si>
  <si>
    <t>3.2.14.</t>
  </si>
  <si>
    <t>5.13.</t>
  </si>
  <si>
    <t>LOVILNA MREŽA - VAROVANJE PROTI PADCEM V GLOBINO</t>
  </si>
  <si>
    <t>5.13.1.</t>
  </si>
  <si>
    <t xml:space="preserve">Kompletna izvedba kolektivnega varovanja proti padcu v globino, za delo nad silosom, z lovilnimi mrežami v skladu s standardom SIST EN 1263. Lovilne mreže se pritrdijo na že zmontirano jekleno konstrukcijo hale (stebre in strešne nosilce) Izvajalec mora predhodno izdelati načrt kolektivnega varovanja proti padcu v globino in ga pravočasno predati koordinatorju VZD na gradbišču. </t>
  </si>
  <si>
    <t>SKUPAJ LOVILNA MREŽA - VAROVANJE PROTI PADCEM V GLOBINO</t>
  </si>
  <si>
    <t>Dobava in vgradnja motoriziranih krilnih vrat (kot npr. CAME  GL A2 - Palisada Jesenice, ali enakovredno). Višina krila 1340 mm, širina krila 900 mm iz kaljenega stekla debeline 10 mm, vpete v stebriček iz nerjavnega jekla AISI304. Vrata se vgradijo ena nasproti drugih, s sinhronim odpiranjem v obeh smereh, Odpiranje cca 3 sekunde. 
~ prehod za invalide</t>
  </si>
  <si>
    <t>Kontrolirani prehodi</t>
  </si>
  <si>
    <t>Dobava in vgradnja motoriziranih vrtljivih vrat ( kot npr. CAME GL A3 - Palisada Jesenice, ali enakovredno). Premer vrat 1482 mm, širina prehoda 794 mm iz kaljenega stekla debeline 10 mm, 120 stopinjska, vpete v stebriček iz nerjavnega jekla AISI304. Vrtenje v obeh smereh vhod/izhod. Število prehodov na minuto 9-25. Na vhodu in izhodu je stebriček s čitalcem kartic za zaposlene. Čitalec kartic in kontrola pristopa ni predmet te postavke.</t>
  </si>
  <si>
    <t>OGLEDALA + KONTROLIRANI PREHODI</t>
  </si>
  <si>
    <t>~ okovje: VX nasadila, po višini 2 sponi
~ oprema: ALU kljuka na obeh straneh kot FSB TIP 10 1025, cilindrična ključavnica v sistemu generalnega ključa,  enotočkovno zapiranje, večkomorno tesnilo sive barve, napisna tablica, samozapiralo kot DORMA ITS96
~ požarna odpornost: 30 min
~ toplotna izolativnost: /
~ zvočna izolativnost: 37 dB</t>
  </si>
  <si>
    <t>Grelni element Geberit Pluvia 230 V/8 W:d =56mm</t>
  </si>
  <si>
    <t>Koleno Geberit PE: 45° d=40 mm</t>
  </si>
  <si>
    <t>Koleno Geberit PE z dolgim krakom: 90° d=40 mm</t>
  </si>
  <si>
    <t>Dolga spojka Geberit PE z dvojnim robom: d=40 mm</t>
  </si>
  <si>
    <t>Cev Geberit PE, d=40 mm</t>
  </si>
  <si>
    <t>Cev Geberit PE, d=50 mm</t>
  </si>
  <si>
    <t>Cev Geberit PE, d=56 mm</t>
  </si>
  <si>
    <t>Cev Geberit PE, d=63 mm</t>
  </si>
  <si>
    <t>Cev Geberit PE, d=75 mm</t>
  </si>
  <si>
    <t>Cev Geberit PE, d=110 mm</t>
  </si>
  <si>
    <t>Elektro varilna  spojka Geberit: d=40 mm</t>
  </si>
  <si>
    <t>Koleno Geberit PE: 45° d=50 mm</t>
  </si>
  <si>
    <t>Koleno Geberit PE z dolgim krakom: 90° d=50 mm</t>
  </si>
  <si>
    <t>Redukcijski kos Geberit PE, ekscentričen, kratek: d=50mm d1=40mm</t>
  </si>
  <si>
    <t>Dolga spojka Geberit PE z dvojnim robom: d=50 mm</t>
  </si>
  <si>
    <t>Elektro varilna  spojka Geberit: d=50 mm</t>
  </si>
  <si>
    <t>Koleno Geberit PE: 45° d=56 mm</t>
  </si>
  <si>
    <t>Koleno Geberit PE z dolgim krakom: 90° d=56 mm</t>
  </si>
  <si>
    <t>Odcep Geberit PE 45°:d=56mm, d1=50 mm</t>
  </si>
  <si>
    <t>Redukcijski kos Geberit PE, ekscentričen, kratek: d=56mm d1=40mm</t>
  </si>
  <si>
    <t>Redukcijski kos Geberit PE, ekscentričen, kratek: d=56mm d1=50mm</t>
  </si>
  <si>
    <t>Elektro varilna  spojka Geberit: d=56 mm</t>
  </si>
  <si>
    <t>Koleno Geberit PE: 45° d=63 mm</t>
  </si>
  <si>
    <t>Koleno Geberit PE z dolgim krakom: 90° d=63 mm</t>
  </si>
  <si>
    <t>Odcep Geberit PE 45°:d=63mm, d1=50 mm</t>
  </si>
  <si>
    <t>Odcep Geberit PE 45°:d=63mm, d1=56 mm</t>
  </si>
  <si>
    <t>Odcep Geberit PE 45°:d=63mm, d1=63 mm</t>
  </si>
  <si>
    <t>Redukcijski kos Geberit PE, ekscentričen, kratek: d=63mm d1=40mm</t>
  </si>
  <si>
    <t>Redukcijski kos Geberit PE, ekscentričen, kratek: d=63mm d1=50mm</t>
  </si>
  <si>
    <t>Redukcijski kos Geberit PE, ekscentričen, kratek: d=63mm d1=56mm</t>
  </si>
  <si>
    <t>Dolga spojka Geberit PE z dvojnim robom: d=63 mm</t>
  </si>
  <si>
    <t>Elektro varilna  spojka Geberit: d=63 mm</t>
  </si>
  <si>
    <t>Koleno Geberit PE: 45° d=75 mm</t>
  </si>
  <si>
    <t>Redukcijski kos Geberit PE, ekscentričen, kratek: d=75mm d1=50mm</t>
  </si>
  <si>
    <t>Elektro varilna  spojka Geberit: d=75 mm</t>
  </si>
  <si>
    <t>Koleno Geberit PE: 45° d=110 mm</t>
  </si>
  <si>
    <t>Redukcijski kos Geberit PE, ekscentričen, kratek: d=110mm d1=63mm</t>
  </si>
  <si>
    <t>Elektro varilna  spojka Geberit: d=110 mm</t>
  </si>
  <si>
    <t>Cevna objemka Geberit z navojno spojko G1/2", nastavljiva: di= 40mm di1=48mm</t>
  </si>
  <si>
    <t>Cevna objemka Geberit z navojno spojko M10, nastavljiva:di= 40mm di1=48mm</t>
  </si>
  <si>
    <t>Elektro-varilni trak Geberit za 
fiksno točko, d=50mm d1=58mm</t>
  </si>
  <si>
    <t>Cevna objemka Geberit z navojno spojko G1/2", nastavljiva: di= 50mm di1=58mm</t>
  </si>
  <si>
    <t>Cevna objemka Geberit z navojno spojko M10, nastavljiva:di= 50mm di1=58mm</t>
  </si>
  <si>
    <t>Navojna palica Geberit; M=10mm, L=2m</t>
  </si>
  <si>
    <t>Redukcijski spojnik Geberit: G01/2"</t>
  </si>
  <si>
    <t>Elektro-varilni trak Geberit za 
fiksno točko, d=56mm d1=64mm</t>
  </si>
  <si>
    <t>Cevna objemka Geberit z navojno spojko M10, nastavljiva:di= 56mm di1=64mm</t>
  </si>
  <si>
    <t>Elektro-varilni trak Geberit za 
fiksno točko, d=63mm d1=71mm</t>
  </si>
  <si>
    <t>Cevna objemka Geberit z navojno spojko G1/2", nastavljiva: di= 63mm di1=71mm</t>
  </si>
  <si>
    <t>Izravnava površin sten, iz porobetonskih blokov z lepilom na PVC mrežic oz. finega ometa.
~ v notranjosti objekta</t>
  </si>
  <si>
    <t>Zidanje zidov  (obzidava cevi) ob osi 3/O, z zidaki iz penjenega betona, kot npr. Siporex, debeline 15 cm.</t>
  </si>
  <si>
    <t>2.3.10.1.</t>
  </si>
  <si>
    <t>2.3.10.2.</t>
  </si>
  <si>
    <t>2.3.10.3.</t>
  </si>
  <si>
    <t>2.3.10.4.</t>
  </si>
  <si>
    <t>2.3.17.</t>
  </si>
  <si>
    <t>2.3.18.</t>
  </si>
  <si>
    <t>2.12.7.</t>
  </si>
  <si>
    <t>2.12.8.</t>
  </si>
  <si>
    <t>2.12.9.</t>
  </si>
  <si>
    <t>2.12.10.</t>
  </si>
  <si>
    <t>2.12.11.</t>
  </si>
  <si>
    <t>2.12.12.</t>
  </si>
  <si>
    <t>2.12.13.</t>
  </si>
  <si>
    <t>2.12.14.</t>
  </si>
  <si>
    <t>2.12.15.</t>
  </si>
  <si>
    <t>~ strop: svetla višina od tal do stropa cca 3,05 cm (višina obešanja cca 45 cm)</t>
  </si>
  <si>
    <t>~ revizijske odprtine</t>
  </si>
  <si>
    <t xml:space="preserve">~ vodila za zavese </t>
  </si>
  <si>
    <t>2.12.16.</t>
  </si>
  <si>
    <t>~ izrezi za talne doze</t>
  </si>
  <si>
    <t>Vsi delovni odri, ki niso posebej navedeni v popisu, morajo biti upoštevani v enotnih cenah navedenih postavk.</t>
  </si>
  <si>
    <t>Obračun:
~ po določilih Obrtne zbornice Slovenije - sekcija gradbincev - odbor izvajalcev suhomontažnih del 
~ razne oteževalne okoliščine in dodatki se upoštevajo v enotnih cenah in se ne obračunajo v količinah, razen če je v opisu postavke drugače navedeno</t>
  </si>
  <si>
    <t>~ opaž iz cementno ivernih plošč kot Betonyp, debeline 1 cm</t>
  </si>
  <si>
    <t xml:space="preserve"> Opremo za vgradnjo mikroarmiranega polimerno modificiranega cementnega estriha je potrebno predhodno preveriti saj je vprašanje ali bo "klasična" oprema za vgradnjo estriha omogočala vgradnjo zahtevnega mikroarmiranega polimerno modificiranega estriha. Izdelati je potrebno testno polje velikosti vsaj 1m2 na katerem se preveri proizvodno-vgradna oprema. Kot alternativa dvoslojni izvedbi je možna izvedba notranjega terazza v celotni debelini.
~ PE folija
~ trda kamena volna, debeline 2 cm
Opomba: izvedba testnega polja je upoštevano v popisu v poglavju 1. Pripravljalna dela.</t>
  </si>
  <si>
    <t xml:space="preserve">Zaščita fasade, vse vidne površine se zaščiti z brezbarvno, globinsko, paro propustno hidrofobno impregnacijo (Durahit 160, HaBe). Pred izvedbo je  potrebno obvezno izdelati testno polje v dim. 20 x 25 x 100 cm. Testno polje se izvede z uporabo enakih materialov in opažev. Testno polje in videz površine odobri arhitekt. Testno polje se po potrebi ponavlja dokler ni dosežen ustrezen videz in potrditev s strani arhitekta. </t>
  </si>
  <si>
    <t>~ testno polje v dim. 20 x 25 x 100 cm</t>
  </si>
  <si>
    <t>~ steklena stena S1 Alu-Seg.1: dim cca 1417/380 cm</t>
  </si>
  <si>
    <t>~ steklena stena S1 Alu-Seg.2: dim cca 979/380 cm</t>
  </si>
  <si>
    <t>~ steklena stena S1 Alu-Seg.3: dim cca 2142/380 cm</t>
  </si>
  <si>
    <t>~ steklena stena S1 Alu-Seg.4: dim cca 130/380 cm</t>
  </si>
  <si>
    <t>~ steklena stena S1 Alu-Seg.5: dim cca 150/380 cm</t>
  </si>
  <si>
    <t>~ steklena stena S1 Alu-Seg.6: dim cca 993/380 cm</t>
  </si>
  <si>
    <t>~ steklena stena S1 Alu-Seg.7: dim cca 130/380 cm</t>
  </si>
  <si>
    <t>~ steklena stena S1 Alu-Seg.8: dim cca 580/370 cm</t>
  </si>
  <si>
    <t>~ steklena stena S1 Alu-Seg.9: dim cca 825/370 cm</t>
  </si>
  <si>
    <t>~ steklena stena S1 Alu-Seg.11: dim cca 979/375 cm</t>
  </si>
  <si>
    <t>~ steklena stena S1 Alu-Seg.10: dim cca 1464/375 cm</t>
  </si>
  <si>
    <t>~ steklena stena S1 Alu-Seg.12: dim cca 1464/375 cm</t>
  </si>
  <si>
    <t>~ steklena stena S1 Alu-Seg.13: dim cca 979/375 cm</t>
  </si>
  <si>
    <t>~ steklena stena S1 Alu-Seg.14: dim cca 680/300 cm</t>
  </si>
  <si>
    <t>r.</t>
  </si>
  <si>
    <t>~ steklena stena S1 Alu-2: dim cca 250/370 cm</t>
  </si>
  <si>
    <t>~ steklena stena/okno S1 Alu-5: dim cca 590/60 cm</t>
  </si>
  <si>
    <t>~ steklena stena S1 Alu-1: dim cca
300-450/370 cm</t>
  </si>
  <si>
    <t>~ steklena stena S1 Alu-3: dim cca
150-300/370 cm</t>
  </si>
  <si>
    <t>~ steklena stena S1 Alu-4: dim cca
319-269/370 cm</t>
  </si>
  <si>
    <t>s.</t>
  </si>
  <si>
    <t>t.</t>
  </si>
  <si>
    <t>u.</t>
  </si>
  <si>
    <t>v.</t>
  </si>
  <si>
    <t>z.</t>
  </si>
  <si>
    <t>~ konstrukcije preseka nad 0,12 do 0,20 m3/m2.  Zgornja površina plošče mora biti obdelana za izvedbo bitumenske parne zapore s plastomeri APP ( streha S1.1 in S1.2): to je: enovita, trdna, galdka in brez ostrih izboklin ali neravnin, skladno z navodili izbranega proizvajalca parne zapore.</t>
  </si>
  <si>
    <t>~ pohodne poti na strehi S1.1</t>
  </si>
  <si>
    <t>~ pohodne poti na strehi S1.4</t>
  </si>
  <si>
    <t>Dobava in polaganje dodatnega finalnega sloja - PVC folija, v debelini 0,20 cm:</t>
  </si>
  <si>
    <t>~ na področju štirih vertikalnih odtokov (iz strehe S1.4 na streho S1.2), se na lokaciji neposrednega izlivanja vode na strešno kritino, kot dodatno varovalo namesti cca 1m2 dodatne strešne kritine. Pritrjevanje po navodilu izbranega proizvajalca.</t>
  </si>
  <si>
    <t xml:space="preserve">~ na področju tipskih podstavkov za črpalke, bo točkovno dodana dodatna plast PVC folije, ki bo preprečevala predrtje.  Pritrjevanje po navodilu izbranega proizvajalca. Ocena </t>
  </si>
  <si>
    <t>~ ABS Lock drobni material ali enakovredno</t>
  </si>
  <si>
    <t>Kompletna dobava in izdelava fasade hale iz neprosojnih obešenih elementov (pasovi širine 40 cm)- glej Splošno Alucobond Plus prezračevana fasada - posebna kasetna izvedba: sestava F2.9, skupaj s sidranjem  po navodilih izbranega proizvajalca:
~ finalni sloj: obešena fasada - kasete iz kompzitne fasadne obloge (kot ALUCOBOND TERRA BRONZE), debeline 8 cm
~ zračni sloj + podkonstrukcija ( glej Splošno podkonstrukcija), v debelini 5,5 cm
~ toplotna izolacija: kamena volna s steklenim voalom, debeline 10 cm
~ nosilna konstrukcija: AB stena - upoštevano pri betonskih delih</t>
  </si>
  <si>
    <t>Pri dimenzioniranju elementov fasade je potrebno upoštevati obtežbo vetre hitrosti 40 m/s oziroma 2,716 kN/m2</t>
  </si>
  <si>
    <t>Dobavitelj posameznega tipa fasade mora izdelati vso potrebno delavniško dokumentacijo za njeno izvedbo !
Delavniška dokumentacija mora biti izdelana v celoti z vsemi delavniškimi detajli izvedbe za vse tipe fasad in medsebojno usklajena med dobavitelji posameznih tipov fasade!</t>
  </si>
  <si>
    <t>Izvajalec oz. dobavitelj fasade iz prosojnih polikarbonatnih plošč mora dostaviti vzorec fasadne obloge v potrditev projektantu; na osnovi PZI načrta mora izdelati, statično preračunati, dimenzionirati in v celoti izrisati delavniško dokumentacijo, ki jo mora posredovati v pregled projektantu.
V izvedbenih načrtih je predvidena jeklena podkonstrukcija za pritrjevanje fasade iz prosojnih polikarbonatnih plošč v rastru 0,50 m preko okvirja iz Alu profilov s skritim vmesnim pritrjevanjem na horizontalno podkonstrukcijo iz Alu profilov na notranji strani fasade. Dobavitelj mora upoštevati vse dodatne elemente, ki so vezani na sistemske rešitve njegovih izvedbenih detajlov (pomožni profili, kotniki, pritrdilni nosilčki, odkapniki, maske, tesnilni trakovi, vijaki, kovice, tesnilni kit, ipd.)</t>
  </si>
  <si>
    <t>Upoštevati vse potrebne drobno vezne elemente  in material za izvedbo ozemljitve fasade s podkonstrukcijo - glej koncept ozemljitve v Načrtu elektro instalacij in opreme!</t>
  </si>
  <si>
    <t>~ talna oznaka prehod za pešce (RAL 9016)</t>
  </si>
  <si>
    <t>~ talne oznake - črte RAL 9016</t>
  </si>
  <si>
    <r>
      <rPr>
        <b/>
        <sz val="10"/>
        <rFont val="Arial"/>
        <family val="2"/>
        <charset val="238"/>
      </rPr>
      <t>Splošno za epoksidne tlake</t>
    </r>
    <r>
      <rPr>
        <sz val="10"/>
        <rFont val="Arial"/>
        <family val="2"/>
        <charset val="238"/>
      </rPr>
      <t>:
Kvaliteta podlage: Betonska podlaga mora biti zdrava in mora meti zadostno tlačno trdnost. Podlaga mora biti suha in čista, brez prisotnosti umazanije, masti, olj, starih plasti, itd..</t>
    </r>
  </si>
  <si>
    <t>Na talnih površinah se predvideva kombinirano peskanje in/ali grobo diamantno brušenje AB plošče. Med tem, ko na vertikalah prefabricirane talne zaokrožnice ter na horizontalah nosilcev stebrov se predvedeva samo grobo diamantno brušenje površin. Mehanska priprava podlage z dodatnim odsesavanjem se izvaja z namenom doseganja ustreznih oprijemov za nadgradnjo (odtržna sila, Pull off test &gt;1,5N/m2). 
Sanacija morebitnih divjih pok v AB podlagi s poglobitvijo in odpiranjem v obliki črke V ter zalivanjem in polnjenjem z 2K epoksidnim sistemskim predpremazom KLB EP52 Special in pastozno epoksidno malto na osnovi mešanice 2K epoksidnega sistemskega prednamaza KLB EP52 Special in kremenovih peskov KLB QS (0,1-0,3 mm)</t>
  </si>
  <si>
    <t>Na talnih površinah se predvideva kombinirano peskanje in/ali grobo diamantno brušenje AB plošče in/ali estrihov. Mehanska priprava podlage z dodatnim odsesavanjem se izvaja z namenom doseganja ustreznih oprijemov za nadgradnjo (odtržna sila, Pull off test &gt;1,5N/m2). 
Sanacija morebitnih divjih pok v AB podlagi s poglobitvijo in odpiranjem v obliki črke V ter zalivanjem in polnjenjem z 2K epoksidnim sistemskim predpremazom KLB EP52 Special in pastozno epoksidno malto na osnovi mešanice 2K epoksidnega sistemskega prednamaza KLB EP52 Special in kremenovih peskov KLB QS (0,1-0,3 mm)</t>
  </si>
  <si>
    <t>Označbe transportnih poti se izvede po izvedbi samorazlivnega tlaka KLB EP126 z dvakratnim zaključno nosilnim kemijsko in mehansko odpornim slojem 2K epoksidnega tiksotropiranega KLB EP216 v barvi po izboru arhitekta.</t>
  </si>
  <si>
    <t>~ epoksi tlak RAL 7035</t>
  </si>
  <si>
    <t>~ talne oznake - črte RAL 1023</t>
  </si>
  <si>
    <t>~ doplačilo za vgradnjo zaščitne instalacijske cevi za instalacijo za semafor, ter ustrezna montaža v beton (semafor na južnem portalu)</t>
  </si>
  <si>
    <r>
      <t>~ zvedbeni razred EXC2 po SIST EN 1090-2
~ AKZ: vroče cinkanje po SIST EN SIST EN ISO 1461 (ograja) in barvanje (preostala konstrukcija) po standardih skupine SIST EN 12944. Sistemi antikorozijske zaščite morajo biti odporni na lokalno klimo opredeljeno z razredom atmosferske korozivnosti C2 po standardu SIST EN ISO 12944-2 in zagotavljati trajnostni razred H po standardu SIST EN ISO 12944-1. RAL po izboru arhitekta.
V enoti ceni ključavničarskih del mora biti upoštevana izdelava Elaborata izvedbe AKZ zaščite in določitev položajev armature v betonskih elementih z uporabo neporušene preiskave (npr. skeniranje) za potrebe vgradnje mehanskih sidrnih vijakov.
Skupaj:</t>
    </r>
    <r>
      <rPr>
        <b/>
        <sz val="10"/>
        <rFont val="Arial"/>
        <family val="2"/>
        <charset val="238"/>
      </rPr>
      <t xml:space="preserve"> jeklena konstrukcija stopnišča (vključno z ograjo)</t>
    </r>
    <r>
      <rPr>
        <sz val="10"/>
        <rFont val="Arial"/>
        <family val="2"/>
        <charset val="238"/>
      </rPr>
      <t xml:space="preserve"> - količina je ocenjena, teža rešetk ni upoštevana:</t>
    </r>
  </si>
  <si>
    <t>~ steklena stena S2 Alu1a: dim cca 267/370 cm</t>
  </si>
  <si>
    <t>~ steklena stena S2 Alu1b: dim cca 1219/370 cm</t>
  </si>
  <si>
    <t>~ steklena stena S2 Alu1c: dim cca 267/370 cm</t>
  </si>
  <si>
    <t>~ steklena stena S2 Alu2: dim cca 1005/370 cm</t>
  </si>
  <si>
    <t>~ steklena stena S2 Alu3: dim cca 368/388 cm</t>
  </si>
  <si>
    <t>~ steklena stena S2 Alu4: dim cca 553/370-392 cm</t>
  </si>
  <si>
    <t>~ steklena stena S2 Alu5: dim cca 500-350/370 cm</t>
  </si>
  <si>
    <t>~ steklena stena S2 Alu6: dim cca 143/370 cm</t>
  </si>
  <si>
    <t>~ steklena stena S2 Alu7: dim cca 670/370 cm</t>
  </si>
  <si>
    <t>~ LED svetlobni trak</t>
  </si>
  <si>
    <t>MONTAŽNE PREDELNE STENE IN STROPOVI</t>
  </si>
  <si>
    <t>2.7.17.</t>
  </si>
  <si>
    <t>2.7.18.</t>
  </si>
  <si>
    <t>2.10.11.</t>
  </si>
  <si>
    <t>2.10.12.</t>
  </si>
  <si>
    <t>2.10.20.</t>
  </si>
  <si>
    <t>2.10.21.</t>
  </si>
  <si>
    <t>2.17.4.</t>
  </si>
  <si>
    <t>2.17.5.</t>
  </si>
  <si>
    <t>3.7.10.</t>
  </si>
  <si>
    <t>3.11.17.</t>
  </si>
  <si>
    <t>4.8.10.</t>
  </si>
  <si>
    <t>5.7.14.</t>
  </si>
  <si>
    <t>~ jeklena konstrukcija in ograja</t>
  </si>
  <si>
    <t>~ pohodne rešetke stopnic, dim 240 x 800 mm, s protidrsno obdelavo</t>
  </si>
  <si>
    <t>~ pohodne rešetke podestov, dim 1000 x 800 mm, s protidrsno obdelavo</t>
  </si>
  <si>
    <t>~ toplotna izolacijska plošča dim cca 22 x 22 cm, debeline 2 cm</t>
  </si>
  <si>
    <t>~ maska venca iz barvane pločevine, r.š. cca 10 cm,  debeline 3 mm, barva RAL 7016</t>
  </si>
  <si>
    <t>~ toplotna izolacija: kamena volna, v debelini 6 cm</t>
  </si>
  <si>
    <t>SKUPAJ TESARSKA DELA IN TESNENJE PREBOJEV</t>
  </si>
  <si>
    <t>2.4.20.</t>
  </si>
  <si>
    <t>6.3.3.2..</t>
  </si>
  <si>
    <t>~ revizijske odprtine 60 x 60 cm</t>
  </si>
  <si>
    <t>~ revizijske odprtine 40 x 60 cm</t>
  </si>
  <si>
    <r>
      <rPr>
        <sz val="10"/>
        <rFont val="Arial"/>
        <family val="2"/>
        <charset val="238"/>
      </rPr>
      <t xml:space="preserve">Dobava, strojna izdelava in ročna montaža zahtevne armature </t>
    </r>
    <r>
      <rPr>
        <b/>
        <sz val="10"/>
        <rFont val="Arial"/>
        <family val="2"/>
        <charset val="238"/>
      </rPr>
      <t>iz betonskega jekla B500C po SIST EN 1992-1-1 in SIST EN 10080</t>
    </r>
    <r>
      <rPr>
        <sz val="10"/>
        <rFont val="Arial"/>
        <family val="2"/>
        <charset val="238"/>
      </rPr>
      <t xml:space="preserve"> (lahko se vgradi armatura razreda B500B s STS, če se z dodatnimi preiskavami dokaže izpolnjevanje zahtev za razred C. Različni premeri (12 mm do vključno 18 mm). V ceni morajo biti upoštevani stroški za pridobitev Slovenskega tehničnega soglasja za razred B500C po SIST EN 10080 ali stroški preiskav, s katerimi se dokazuje izpolnjevanje zahtev za razred duktilnosi C za vso vgrajeno armaturo, za katero se zahteva duktilnostni razred C. Krivljenje po detajlih na risbah armature. </t>
    </r>
    <r>
      <rPr>
        <b/>
        <sz val="10"/>
        <rFont val="Arial"/>
        <family val="2"/>
        <charset val="238"/>
      </rPr>
      <t xml:space="preserve">Količina je ocenjena </t>
    </r>
    <r>
      <rPr>
        <sz val="10"/>
        <rFont val="Arial"/>
        <family val="2"/>
        <charset val="238"/>
      </rPr>
      <t xml:space="preserve">- </t>
    </r>
    <r>
      <rPr>
        <b/>
        <sz val="10"/>
        <rFont val="Arial"/>
        <family val="2"/>
        <charset val="238"/>
      </rPr>
      <t>obračun po dejansko vgrajenih količinah.</t>
    </r>
  </si>
  <si>
    <t>6.2.10.</t>
  </si>
  <si>
    <t>~ DN 350 mm, DZ =max 400 mm,
 L = 400 mm</t>
  </si>
  <si>
    <t>Izdelava, dobava in montaža sidrnega okvirja in podstavka za stolpni prezračevalnik. 
Sidrni okvir in podstavek se izdelata iz profilov in pločevine iz nerjavnega jekla trdnostnega razreda 1.4301 po standardih skupine SIST EN 10088-1 do SIST EN 10088-3
Razred izvedbe EXC2 po SIST EN 1090-2. Sidrni okvir se vgradi v opaž pred betoniranjem sten vstopne odprtine, konstrukcija podstavka za pritrjevanje stolpnega prezračevalnika se nato privari na vbetoniran  na sidrni okvir -ref.: teh. prikazi št. NRVB---7G9200 in NRVB-7G901.  Vgradnja sidrnega okvirja je upoštevana v poglavju Zidarska dela.</t>
  </si>
  <si>
    <t>~ sidrni okvir in podstavek za stolpni prezračevalnik ( ocena 100 kg/kos)</t>
  </si>
  <si>
    <t>6.5.5.</t>
  </si>
  <si>
    <t>~ pokrov za odprtino svetlih tlorisnih dimenzij 80 cm x 80  cm</t>
  </si>
  <si>
    <t>~ pokrov za odprtino svetlih tlorisnih dimenzij 100 cm x 100  cm</t>
  </si>
  <si>
    <t>~ mreže razreda B500 A</t>
  </si>
  <si>
    <t>3.2.15.</t>
  </si>
  <si>
    <t xml:space="preserve">~ tesnjenje reg širine do 7 cm v stenah debeline 25 cm </t>
  </si>
  <si>
    <t>~ tesnjenje reg širine do 7 cm v stenah debeline 30 cm</t>
  </si>
  <si>
    <t>Dobava in vgradnja PE tenilnih trakov za montažo na cevovode kanalizacije, hidranta in vodovoda (npr. Wall collar 4 pipes ali enakovredno), s pritrdilnim materialom in s certificirano vodotesnostjo za vodne pritiske do 0,2 bar</t>
  </si>
  <si>
    <t>~ cevovod hidrantne mreže - zunanji premer cevi 90 mm</t>
  </si>
  <si>
    <t>~ vodovod - zunanji premer cevi 40 mm</t>
  </si>
  <si>
    <t>~ fekalna kanalizacija - zunanji premer cevi 160 mm</t>
  </si>
  <si>
    <t>~ fekalna kanalizacija - zunanji premer cevi 110 mm</t>
  </si>
  <si>
    <t>~ tehnološka kanalizacija - zunanji premer cevi 250 mm</t>
  </si>
  <si>
    <t>~ čista padavinska kanalizacija - zunanji premer cevi 160 mm</t>
  </si>
  <si>
    <t>3.4.27.</t>
  </si>
  <si>
    <t>Požarno odporno tesnjenje reg v pravokotnih in okroglih prebojih za požarne lopute na prezračevalnih kanalih.
Opomba:
Dimenzije prebojev za požarne lopute so določene po zahtevah proizvajalca loput Lindab IMP Klima, tako, da je možno tesnjenje rege s cementno malto oz. ometom oz. tesnjenje s kameno volno gostote min. 100kg/m3 in oblaganjem z mavčnimi ploščami.
Ocena</t>
  </si>
  <si>
    <t>~ DN 125</t>
  </si>
  <si>
    <t>Dodatek za varjenje armature za priključitev na ozemljitve
~ Ozemljitve na splošno - za vse objekte:
Izenačitev potencialov ostalih kovinskih mas (kovinskih podbojev vrat, penjalk za dostop do strehe, ograj, žerjavne proge mostnega dvigala, ipd), se izvede z varjenim stikom s povezavo na armaturo. Pri tem mora biti armatura ustrezno povezana, kar pomeni, da morajo biti varjeni stiki izdelani na rastru 2 x 2 m.
Zvari morjo biti dolgi vsaj 5 cm oziroma se mora armatura prekrivati in biti povezana na dolžini vsaj 20-kratnika premera posamezne palice armature. 
Armaturo se poveže na zunanji ozemljilni obroč s ploščatim vodnikom iz nerjavečega jekla RF 30X4 mm. Na armaturo se ga privari, na zunanji obroč pa ga pritrdi s križno sponko.
Detajli priključka armature so prikazani na armaturnih risbah.
Varjenje armatura za potrebe priključitve na ozemljilni sistem se izvaja skladno s standardom SIST EN 17660-02 in SIST EN 62305-3.
~ Opomba: ves čas izvajanja armiraških del, mora biti na gradbišču prisotna oseba zadolžena za varjenje armature, za izvedbo mreže za izenačitv potencialov.</t>
  </si>
  <si>
    <t>4.3.14.</t>
  </si>
  <si>
    <t xml:space="preserve">~ tesnjenje reg širine do 7 cm v stenah debeline 40 cm </t>
  </si>
  <si>
    <t>~ tesnjenje reg širine do 7 cm v stenah debeline 70 cm</t>
  </si>
  <si>
    <t>4.5.12.</t>
  </si>
  <si>
    <t>Dobava in vgradnja po meri izdelanih pokrovov (npr. InboxVrbovšek, tip Samson-T ali enakovredno), v celoti izdelanih iz nerjavnega jekla trdnostnega razreda 1.4301 po SIST EN10088-1 do SIST EN 10088-3 oz. AISI 304.
Pokrovi morajo imeti nedrsečo zgornjo površino in morajo biti opremljeni z:
~ nesnemljivimi tečaji
~ pnevmatskim ali hidravličnim sistemom za lažje odpiranje
~ z zaklepnim mehanizmom, poravnanim z vrhom pokrova in z 
~ mehansko blokado v odprti poziciji..
Nosilnost pokrovov 5 t.
Pritrjevanje na betonsko konstrukcijo bazena se izvede z mehanskimi sidrnimi vijaki za naknadno vgradnjo, izdelanimi iz nerjavnega jekla (npr. sistem HILTI HST3-R ali enakovredno). Vgradnja se vrši po navodilih izbranega proizvajalca pokrovov. Smeri odpiranja pokrovov so prikazane na teh. prikatu št. NRVB---7G8200.</t>
  </si>
  <si>
    <r>
      <t>Dobava in vgrajevanje betona v armirane konstrukcije preseka nad 0,30 m3/m2-m; z vsemi pomožnimi deli in prenosi do mesta vgraditve:
~beton C30/37 XC4 CI 0,20  PV-II Dmax=32mm :</t>
    </r>
    <r>
      <rPr>
        <b/>
        <sz val="10"/>
        <rFont val="Arial CE"/>
        <charset val="238"/>
      </rPr>
      <t xml:space="preserve"> stene bazena do krovne plošče</t>
    </r>
  </si>
  <si>
    <r>
      <t xml:space="preserve">~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t>
    </r>
    <r>
      <rPr>
        <sz val="10"/>
        <rFont val="Arial"/>
        <family val="2"/>
        <charset val="238"/>
      </rPr>
      <t>• opažene površine enostavna/VB2
• neopažene površine enostavna</t>
    </r>
    <r>
      <rPr>
        <b/>
        <sz val="10"/>
        <rFont val="Arial"/>
        <family val="2"/>
        <charset val="238"/>
      </rPr>
      <t xml:space="preserve">
- nevidne površine:
</t>
    </r>
    <r>
      <rPr>
        <sz val="10"/>
        <rFont val="Arial"/>
        <family val="2"/>
        <charset val="238"/>
      </rPr>
      <t>• opažene: osnovna/VB0
• neopažene: osnovna</t>
    </r>
  </si>
  <si>
    <t>Dobava in montaža toplotne izolacije pod betonsko fasado iz vidnega betona. Pritrjevanje toplotne izolacije po navodilu izbranega proizvajalca.:</t>
  </si>
  <si>
    <t>5.9.6.</t>
  </si>
  <si>
    <t>5.3.10.</t>
  </si>
  <si>
    <t>Izdelava in dobava RF kotnikov L 60/60/6 mm, komplet s sidri - zaščita roba betona - prehod preko tirnic. Vgradnja je upoštevana pri zidarskih delih.</t>
  </si>
  <si>
    <t>Vgranja RF kotnikov L 60/60/6 mm, vključno s sidri, v beton talne plošče - rob betona - prehod preko tirnic. Izdelava in dobava kotnikov s sidri, je upoštevana pri ključavničarskih delih.</t>
  </si>
  <si>
    <t xml:space="preserve">~ armaturne palice razreda B500 B, do vključno fi 12 mm </t>
  </si>
  <si>
    <t xml:space="preserve">~ armaturne palice razreda B500 B, nad fi 12 mm </t>
  </si>
  <si>
    <t>~ mreže razreda B500 B</t>
  </si>
  <si>
    <t xml:space="preserve">~ armaturne palice razreda B500 C, do vključno fi 12 mm </t>
  </si>
  <si>
    <t xml:space="preserve">~ armaturne palice razreda B500 C, nad fi 12 mm </t>
  </si>
  <si>
    <t>~ armaturne palice razreda B500 B, do vključno fi 12 mm</t>
  </si>
  <si>
    <t>~ armaturne palice razreda B500 B, nad fi 12 mm</t>
  </si>
  <si>
    <t>~ opaž (glej splošni opis betonska fasada)+  folija  (kot npr. samolepilna folija Foremtex PSA liner), ki omogoči zahtevano površino vidnega betona razreda VB3 in izboljšane površinske lastnosti betona. Vrsta opažene plošče se prilagodi glede na uporabo folij. 
Predvidena je folija širine 4 m. Folija se na opaže lepi na način, da se izvede diagonalne stike, ki se prekrijejo s trapezno letvijo 4-5x2 cm (šxd). Samo na največjih elementih širine 4 m ali več se folija lahko stikuje  vertikalno. Razporeditev opažnih plošč in razporeditev opaženih povezav mora biti usklajeno z arhitektom.</t>
  </si>
  <si>
    <t>2.3.19.</t>
  </si>
  <si>
    <t>Kronsko vrtanje AB konstrukcij. Enotna cena se poda za 1 cm globine vrtanja, obračuna pa se glede na dejanski fi in globino vrtanja.</t>
  </si>
  <si>
    <t>cm</t>
  </si>
  <si>
    <t>~ do fi 50 mm</t>
  </si>
  <si>
    <t>~ nad fi 50mm do 100 mm</t>
  </si>
  <si>
    <t>~ nad fi 100mm do 200 mm</t>
  </si>
  <si>
    <t>~ nad fi 200mm do 400 mm</t>
  </si>
  <si>
    <t>~ nad fi 400 mm</t>
  </si>
  <si>
    <t>c</t>
  </si>
  <si>
    <t>3.3.16.</t>
  </si>
  <si>
    <t>5.3.11.</t>
  </si>
  <si>
    <t>4.4.14.</t>
  </si>
  <si>
    <t>OBJEKTI ODLAGALIŠČA</t>
  </si>
  <si>
    <t>OBJEKTOV ODLAGALIŠČA</t>
  </si>
  <si>
    <t>SKUPAJ predračun GO DELA - OBJEKTI ODLAGALIŠČA</t>
  </si>
  <si>
    <r>
      <t xml:space="preserve">Izvedba finalnih tlakov, </t>
    </r>
    <r>
      <rPr>
        <sz val="10"/>
        <rFont val="Arial"/>
        <family val="2"/>
        <charset val="238"/>
      </rPr>
      <t>mora zagotavljati zakonsko določeno proti drsnost (Zakon o varnosti in zdravja pri delu, Pravilnik o zahtevah za zagotavljanje varnosti in zdravja delavcev na delovnih mestih). Finalne površine morajo biti zaščitene s protidrsnimi premazi (kot npr. 3088 Anti Slip-Matt-R9 ali enakovredno) oziroma nasekavanjem površine (brušenje oziroma štokanje). Suhe površine v notranjih prostorih morajo dosegati razred R9, mokre pobršine pa razred R10 oz. razred B. Po dokončani izvedbi tlakov je potrebna izvedba meritev drsnost površin. Meritev mora izvajati ustrezno usposobljena institucija (npr. ZAG) upoštevajoč OSHA standard ali primerljivega. V kolikor se upošteva OSHA standard, morajo finalne površine dosegati faktor trenja v vrednosti 0,60-1,00 (suha in mokra meritev). Vse zgoraj navedeno mora biti upoštevano v ceni na enoto finalnega tlaka.</t>
    </r>
  </si>
  <si>
    <r>
      <t xml:space="preserve">~ hidroizolacijaj: PVC folija (sistemske rešitve, kot npr. Protan, Sika ali Mapei), v debelini 0,20 cm - </t>
    </r>
    <r>
      <rPr>
        <b/>
        <sz val="10"/>
        <rFont val="Arial CE"/>
        <charset val="238"/>
      </rPr>
      <t>barva svetlo siva</t>
    </r>
  </si>
  <si>
    <t>VAROVALNI SISTEM PROTI PADCEM IN PREMOSTITVENE STOPNICE NA STREHI</t>
  </si>
  <si>
    <t>Strešni vtočnik Geberit Pluvia s pritrdilno  prirobnico, za strešne folije. Maksimalna zmogljivost odtekanja = 12l/s</t>
  </si>
  <si>
    <t>Priključek parne zapore Geberit Pluvia: d=56mm, zatesnitev priključka = CrNi-jeklo 1.4301</t>
  </si>
  <si>
    <t>Varnostni preliv Geberit Pluvia, 12 l/s</t>
  </si>
  <si>
    <t>Pravokotna osnovna pritrdilna plošča Geberit, z dvema luknjama, z navojno spojko G=1/2"</t>
  </si>
  <si>
    <t>Opombe:
~Vsi kovinski izdelki in konstrukcije morajo biti zaščiteni proti korozij po veljavnih standardih. Zaščito izdelati v delavnici. Poškodovana mesta po montaži popraviti! Predvidena kategorija korozivnosti je C4, razred trajnosti VH (nad 20 let). 
~Predvidena kvaliteta konstrukcijskega jekla S 235 JR. Vsi vijaki so kvalitete 8.8, zvari v skladu s SIST EN ISO 5817.
~Zvari morajo ustrezati kvaliteti I. po tehničnem predpisu o kvaliteti zvarjenih stikov za nosilne jeklene konstrukcije. Vsi kotni zvari so 0.7d tanjšega spajanega elementa, so kontinuirani in zaključeni.</t>
  </si>
  <si>
    <t>Izdelava, dobava in montaža vroče cinkane jeklene konstrukcije strešnega venca (po detajlu arhitekta) skupaj z vsem spojnim in veznim materialom ter varjenjem. Konstrukcija je sestavljena iz jeklenih kotnikov 30/50/5 mm, jeklenih kotnikov 50/150 mm in jeklenih kotnikov 80/200mm:
~ jeklo S235 JR po SIST EN 10025-1 in 10025-2, izvedbeni razred EXC2, tolerančni razred 1, po SIST EN 1090-2
~ antikorozijska zaščita za kategorijo korozijske izpostavljenosti C4 in razred obstojnosti VH (nad 20 let)
~ sidranje v armiran beton s kemičnimi sidri HILTI (glej risbo)
Ocena.Obračun po dejansko vgrajenih količinah.</t>
  </si>
  <si>
    <r>
      <t>Izdelava, dobava in montaža</t>
    </r>
    <r>
      <rPr>
        <b/>
        <sz val="10"/>
        <rFont val="Arial"/>
        <family val="2"/>
        <charset val="238"/>
      </rPr>
      <t xml:space="preserve"> vroče cinkanih kovinskih stopnic na strehi (dostop iz ene strehe na drugo - v osi N in O.</t>
    </r>
    <r>
      <rPr>
        <sz val="10"/>
        <rFont val="Arial"/>
        <family val="2"/>
        <charset val="238"/>
      </rPr>
      <t xml:space="preserve"> Ogrodje stopnic je narejeno iz vročecinkanih jeklenih profilov, ograja iz jeklene vročecinkane barvane cevi, nastopne ploskve stopnic in podesta pa so iz pohodnih vročecinkanih rešetk kot npr. STABIL L 30/3. Barva ograje RAL 7016. Sidranje v beton s kemičnimi sidri HILTI po risbah. Jeklo S235 JR, antikorozijska zaščita za korozijsko izpostavljenost C4 in razred obstojnosti VH (nad 20 let).</t>
    </r>
    <r>
      <rPr>
        <b/>
        <sz val="10"/>
        <rFont val="Arial"/>
        <family val="2"/>
        <charset val="238"/>
      </rPr>
      <t xml:space="preserve"> Sidrne ploščice z jeklenim nastavkom fi 100 mm, za fiksiranje jeklenih stopnic je potrebno fiksirati pred polaganjem finalnih strešnih oblog po sestavi S1.1. Lokacijo sider je potrebno uskladiti z izvedbeno risbo jeklenih stopnic. Pod sidrno ploščico je potrebno položiti primerno toplotno izolacijsko ploščo (TERMOSTOP), v debelini 2 cm, za preprečitev toplotnega mostu.</t>
    </r>
    <r>
      <rPr>
        <sz val="10"/>
        <rFont val="Arial"/>
        <family val="2"/>
        <charset val="238"/>
      </rPr>
      <t xml:space="preserve">
Količine so za 2 stopnišči - ocena</t>
    </r>
  </si>
  <si>
    <r>
      <t>Izdelava, dobava in montaža</t>
    </r>
    <r>
      <rPr>
        <b/>
        <sz val="10"/>
        <rFont val="Arial"/>
        <family val="2"/>
        <charset val="238"/>
      </rPr>
      <t xml:space="preserve"> vroče cinkanih kovinskih zavitih stopnic (prehod iz pritličja v klet). </t>
    </r>
    <r>
      <rPr>
        <sz val="10"/>
        <rFont val="Arial"/>
        <family val="2"/>
        <charset val="238"/>
      </rPr>
      <t>. Ogrodje stopnic je narejeno iz vročecinkanih jeklenih profilov, ograja iz jeklene vročecinkane cevi, nastopne ploskve stopnic in podesta pa so iz pohodne solzaste vročecinkane pločevine, debeline 5/6 mm. Za pritrjevanje nastopnih ploskev v nosilni steber, se uporabijo HOLLO BOLT vijaki (glej načrt). Jeklo S235 JR, antikorozijska zaščita za korozijsko izpostavljenost C4 in razred obstojnosti VH (nad 20 let). Stopna površina stopnic mora ustrezati razredu R9, kar mora biti dokazano z meritvami in mora biti upoštevano v ceni na enoto
Ocena</t>
    </r>
  </si>
  <si>
    <r>
      <t xml:space="preserve">~ okovje: skrita 3D nastavljiva nasadila kot TEKTUS, po višini 2 sponi
~ oprema: magnetna ključavnica za WC, ALU garnitura za WC (metuljček), enotočkovno zapiranje, večkomorno tesnilo sive barve
~ požarna odpornost: /
~ toplotna izolativnost: /
~ zvočna izolativnost: 37 dB
</t>
    </r>
    <r>
      <rPr>
        <b/>
        <sz val="10"/>
        <rFont val="Arial CE"/>
        <charset val="238"/>
      </rPr>
      <t>Opomba: obloga krila in barva podboja morata biti usklajena s stensko oblogo, ki je predmet motranje opreme.</t>
    </r>
  </si>
  <si>
    <t>Steklena obloga panoramskega dvigala Sst1  in jeklena konstrukcija dvigala je predmet izvedbenih risb notranje opreme. Jeklena konstrukcija mora biti dimenzionirana ( stetično preverjena) in narejena skladno z detajli načina obešanja steklenih plošč. Steklena obloga Sst1 mora biti oblikovno skladna s stekleno oblogo receptorskega pulta Sst2 in ostalo notranjo opremo, ki so predmet PZI Notranje opreme, tako tudi NISO predmet tega popisa.</t>
  </si>
  <si>
    <r>
      <t xml:space="preserve">Izdelava, dobava in montaža steklene ograje iz lepljenega in kaljenega stekla (VSG+ESG) 10+10 mm, višina stekla 106 cm. V ograji so tudi steklena vrata širine 110 cm, za dostop na streho. V ceni upoštevati tudi okovje in ključavnico za vrata.  Steklo Ograje je spodaj vpeto v ALU nosilni linijski talni U profil kot npr. INOX CENTER art E1800120, vključno s plastičnim in gumiranim vložkom v profilu E1801600, E1801620. Linijski profil je pritrjen na ALU pritrdilni profil kot INOX CENTER art. E1800310, ki je privijačen v nosilno kovinsko pravokotno cev 160/90/5 mm. Nosilna pravokotna cev je upoštevan pri ključavničarskih delih. Na vrhu steklene ograje je pritrjen hrastov ročaj polkrožne oblike fi 5 cm. Na steklo je pritrjena vremensko odporna varnostna nalepka z vzorcem po izboru arhitekta. Glej detalj ograje.
~ </t>
    </r>
    <r>
      <rPr>
        <b/>
        <sz val="10"/>
        <rFont val="Arial"/>
        <family val="2"/>
        <charset val="238"/>
      </rPr>
      <t>ograja</t>
    </r>
    <r>
      <rPr>
        <sz val="10"/>
        <rFont val="Arial"/>
        <family val="2"/>
        <charset val="238"/>
      </rPr>
      <t>(z vrati)</t>
    </r>
    <r>
      <rPr>
        <b/>
        <sz val="10"/>
        <rFont val="Arial"/>
        <family val="2"/>
        <charset val="238"/>
      </rPr>
      <t xml:space="preserve"> pohodne terase</t>
    </r>
  </si>
  <si>
    <r>
      <t>Izdelava, dobava in montaža</t>
    </r>
    <r>
      <rPr>
        <b/>
        <sz val="10"/>
        <rFont val="Arial"/>
        <family val="2"/>
        <charset val="238"/>
      </rPr>
      <t xml:space="preserve"> ograje na</t>
    </r>
    <r>
      <rPr>
        <sz val="10"/>
        <rFont val="Arial"/>
        <family val="2"/>
        <charset val="238"/>
      </rPr>
      <t xml:space="preserve"> </t>
    </r>
    <r>
      <rPr>
        <b/>
        <sz val="10"/>
        <rFont val="Arial"/>
        <family val="2"/>
        <charset val="238"/>
      </rPr>
      <t>atiki pohodne terase</t>
    </r>
    <r>
      <rPr>
        <sz val="10"/>
        <rFont val="Arial"/>
        <family val="2"/>
        <charset val="238"/>
      </rPr>
      <t>. Ograja je izdelana iz naslednjih elementov: 
Jeklena ograja z ovalnim lesenim hrastovim ročajem - iz jeklenih stojk (višina cca 30 cm) iz jeklene pločevine debeline 10 mm, na enakomernem osnem razmaku cca 146 cm, skupaj cca 42 stojk), stojke vijačene v AB parapet; na zgornji strani med seboj kontinuirano povezane z jeklenim profilom 25 x 5 mm, na katerega je nevidno privijačen lesen natur hrastov ročaj višine in premera 5 cm v profilu po potrditvi arhitekta; na vogalih ograje mora profil potekati kontinuirano, izveden s posebnimi vogalnimi elementi; jekleni deli ograje vroče cinkani in prašno barvani RAL 7016; delavniško dokumentacijo izdela izvajalec ob potrditvi s strani arhitekta.
Glej detajl</t>
    </r>
  </si>
  <si>
    <t>MONTAŽNE PREDELNE STENE, STROPOVI, PULTI ZA UMIVALNIKE TER VODILA ZA ZAVESE</t>
  </si>
  <si>
    <t>SKUPAJ MONTAŽNE PREDELNE STENE, STROPOVI, PULTI ZA UMIVALNIKE TER VODILA ZA ZAVESE</t>
  </si>
  <si>
    <r>
      <rPr>
        <b/>
        <sz val="10"/>
        <rFont val="Arial"/>
        <family val="2"/>
        <charset val="238"/>
      </rPr>
      <t>Splošno za notranji armiran tlak liti/brušen teraco:</t>
    </r>
    <r>
      <rPr>
        <sz val="10"/>
        <rFont val="Arial"/>
        <family val="2"/>
        <charset val="238"/>
      </rPr>
      <t xml:space="preserve">
Notranji armirani terazzo tlaki se izvedejo z betonom specifikcije C30/37 XC4 D max16mm. Zaradi ekspanzijskega dodatka DENKA v sestavi je potrebno obvezno v terzzo tlaku uporabitii armaturno mrežo z velikostjo oken 10 cm (Q385 ali Q503), ki se vgradi v mikroarmiran polimerno modificiran cementni estrih.Terazzo se izvede na podlago iz mikroarmiranega polimerno modificiranega cementnega estriha (estrih upoštrevan pri zidarskih delih) po </t>
    </r>
    <r>
      <rPr>
        <u/>
        <sz val="10"/>
        <rFont val="Arial"/>
        <family val="2"/>
        <charset val="238"/>
      </rPr>
      <t>postopku sveže na sveže</t>
    </r>
    <r>
      <rPr>
        <sz val="10"/>
        <rFont val="Arial"/>
        <family val="2"/>
        <charset val="238"/>
      </rPr>
      <t xml:space="preserve"> (zahteve za mikroarmirani polimerno cementni estrih so podane ločeno -pri estrihu)  V sestavo betona se doda črni pigment 20-25 kg/m3 (Lanexsess ali HaBe).  </t>
    </r>
  </si>
  <si>
    <r>
      <rPr>
        <b/>
        <sz val="10"/>
        <rFont val="Arial"/>
        <family val="2"/>
        <charset val="238"/>
      </rPr>
      <t>Drsnosti talnih oblog</t>
    </r>
    <r>
      <rPr>
        <sz val="10"/>
        <rFont val="Arial"/>
        <family val="2"/>
        <charset val="238"/>
      </rPr>
      <t>: Izbrani dobavitelj oz. izvajalec tlakov mora priložiti izkaz o določitvi drsnosti in ustreznosti tlaka za nameravano uporabo.</t>
    </r>
    <r>
      <rPr>
        <b/>
        <sz val="10"/>
        <rFont val="Arial"/>
        <family val="2"/>
        <charset val="238"/>
      </rPr>
      <t xml:space="preserve"> Meritev mora biti opravljena na vzorcu</t>
    </r>
    <r>
      <rPr>
        <sz val="10"/>
        <rFont val="Arial"/>
        <family val="2"/>
        <charset val="238"/>
      </rPr>
      <t xml:space="preserve"> in nato ponovno na položeni površini, ki je že impregnacijsko zaščitena. Po določenem številu čiščenj je potrebno izvesti kontrolne meritve drsnosti. Kot dokaz lahko šteje:
~ meritev, izvedena po metodi nagnjene ploščadi DIN 51130:2004. Pri katerih  mora pri notranjih prostorih ustrezati drsnosti R9, pri zunanjih tlakovanih površinah pa R10 oz. R11 (stopnice, klančine)
~ meritev izvedena po metodi z nihalom po avstrijskem standardu AS/NZS 4586, oziroma po primerljivih EU standardih: SIST EN 14231:2003, sist en 1344:2002 IN sist env 12633:2003. Pri meritvi po metodi z nihalom morajo biti vrednosti PTV večje od 36 enot
~ meritve v skladu z OSHA standardi (Occupational safety and Health Administration - ZDA). Faktor trenja mora dosegati vrednost 0,6 - 1,00 (zelo varno)</t>
    </r>
  </si>
  <si>
    <r>
      <t>Izdelava, dobava in montaža dvignjenega poda, oznaka T1.6 - prostor 1N.01, v sestavi:
~ finalni sloj: masivni parket hrast, debeline 1,8 cm - podolgovate letvice dimenzije cca 5 x 40 cm, položene vzporedno podolžno z nepravilnim zamikom,</t>
    </r>
    <r>
      <rPr>
        <b/>
        <sz val="10"/>
        <rFont val="Arial"/>
        <family val="2"/>
        <charset val="238"/>
      </rPr>
      <t xml:space="preserve"> v smeri sever - jug</t>
    </r>
    <r>
      <rPr>
        <sz val="10"/>
        <rFont val="Arial"/>
        <family val="2"/>
        <charset val="238"/>
      </rPr>
      <t xml:space="preserve">
~ lepilni sloj: lepilo, debeline 0,30 cm
~ podložni sloj: iverna plošča oplaščena v jekleno pocinkano pločevino, debeline 2,9 cm. 
~ podkonstrukcija: kovinske pocinkane stojke, višine 26 cm
~ nosilnost poda 7 kN
Upoštevati tudi obstenske zaključne letve, ter izrez za vgradnjo talnih doz. Talne doze dobavi in vgradi v izreze - instalater. Dim izrezov cca 25 x25 cm - pred izvedbo uskladiti z instalaterjem. V ceni na enoto mere je potrebno upoštevati tudi vse zaključke in prilagoditev poda talnim konvektorjem (dim cca 260 x 40 cm = 10 kosov). </t>
    </r>
  </si>
  <si>
    <r>
      <t xml:space="preserve">Izdelava, dobava in montaža tlaka, oznaka T1.6a - prostor 1N.01 - finalni sloj nad nosilcem, v sestavi:
~ finalni sloj: masivni parket hrast, debeline 1,8 cm - podolgovate letvice dimenzije cca 5 x 40 cm, položene vzporedno podolžno z nepravilnim zamikom, v smeri sever - jug
~ lepilni sloj: lepilo, debeline 0,2 cm
~ podložni sloj: iverna plošča pritrjena na AB nosilec
~ nosilna konstrukcija: AB nosilec - </t>
    </r>
    <r>
      <rPr>
        <b/>
        <sz val="10"/>
        <rFont val="Arial"/>
        <family val="2"/>
        <charset val="238"/>
      </rPr>
      <t>upoštevan pri betonskih delih</t>
    </r>
    <r>
      <rPr>
        <sz val="10"/>
        <rFont val="Arial"/>
        <family val="2"/>
        <charset val="238"/>
      </rPr>
      <t xml:space="preserve">
Upoštevati tudi obstenske zaključne letve</t>
    </r>
  </si>
  <si>
    <t>Izdelava, dobava in montaža dvignjenega poda, oznaka T1.9 - prostor recepcija, v sestavi:
~ finalni sloj: masivni parket hrast, debeline 1,8 cm - podolgovate letvice dimenzije cca 5 x 40 cm, položene vzporedno podolžno z nepravilnim zamikom, smer pravokotno na južno fasado
~ lepilni sloj: lepilo 0,3 cm
~ podložni sloj: iverna plošča oplaščena v jekleno pocinkano pločevino
~ podkonstrukcija: kovinske pocinkane stojke, višine 16 cm
Opomba: upoštevati tudi zapiranje poda s čelne strani (prostor med spodnjim tlakom in dvignjenim podom -višine 16 cm) ter obstenske zaključne letve</t>
  </si>
  <si>
    <r>
      <t xml:space="preserve">Izdelava, dobava in montaža tlaka, oznaka </t>
    </r>
    <r>
      <rPr>
        <b/>
        <sz val="10"/>
        <rFont val="Arial"/>
        <family val="2"/>
        <charset val="238"/>
      </rPr>
      <t>T1.3</t>
    </r>
    <r>
      <rPr>
        <sz val="10"/>
        <rFont val="Arial"/>
        <family val="2"/>
        <charset val="238"/>
      </rPr>
      <t xml:space="preserve"> - pisarne, sejna soba, v sestavi:
~ finalni sloj: hrastov masivni parket, debeline 1,8 cm - podolgovate letvice dimenzije cca 5 x 40 cm, položene vzporedno podolžno z nepravilnim zamikom, smer pravokotno na fasado
~ lepilni sloj: lepilo, debeline 0,2 cm
Upoštevati tudi obstenske zaključne letve.</t>
    </r>
  </si>
  <si>
    <r>
      <t xml:space="preserve">Izdelava, dobava in montaža dvojnega tehničnega poda: oznaka </t>
    </r>
    <r>
      <rPr>
        <b/>
        <sz val="10"/>
        <rFont val="Arial"/>
        <family val="2"/>
        <charset val="238"/>
      </rPr>
      <t>T1.4</t>
    </r>
    <r>
      <rPr>
        <sz val="10"/>
        <rFont val="Arial"/>
        <family val="2"/>
        <charset val="238"/>
      </rPr>
      <t>,  z antistatično/disipativno (10</t>
    </r>
    <r>
      <rPr>
        <vertAlign val="superscript"/>
        <sz val="10"/>
        <rFont val="Arial"/>
        <family val="2"/>
        <charset val="238"/>
      </rPr>
      <t>6</t>
    </r>
    <r>
      <rPr>
        <sz val="10"/>
        <rFont val="Arial"/>
        <family val="2"/>
        <charset val="238"/>
      </rPr>
      <t xml:space="preserve"> ≤ Ω ≤ 10</t>
    </r>
    <r>
      <rPr>
        <vertAlign val="superscript"/>
        <sz val="10"/>
        <rFont val="Arial"/>
        <family val="2"/>
        <charset val="238"/>
      </rPr>
      <t>8</t>
    </r>
    <r>
      <rPr>
        <sz val="10"/>
        <rFont val="Arial"/>
        <family val="2"/>
        <charset val="238"/>
      </rPr>
      <t xml:space="preserve"> ) gumirano oblogo (kot npr. Noraplan Stone 1146), skupne debeline 4,3 cm , na nosilni podkonstrukciji dvojnega poda kot Advant TR STRUCTURE ali enakovredno višine do 59,7 cm. Kompletno z vsem spojnim in pritrdilnim materialom, finalno obdelavo ter 2x zaščitnim premazom obloge:
~ nosilnost poda do 7kN/m2
~ požarne zahteve razred B po CPD
~ plošče so s spodnje strani oplaščene s pocinkano jekleno pločevino; zagotovljen mora biti galvanski stik z nosilno konstrukcijo poda. Dimenzija plošč 600 x 600 mm
V ceni upoštevati tudi dobavo ročke za dvig dvojnega poda vključno s stenskim nosilcem (ročka z nosilcem mora biti v vsakem prostoru, kjer je dvignjen pod)
</t>
    </r>
  </si>
  <si>
    <r>
      <t xml:space="preserve">Izdelava, dobava in montaža tlaka, oznaka </t>
    </r>
    <r>
      <rPr>
        <b/>
        <sz val="10"/>
        <rFont val="Arial"/>
        <family val="2"/>
        <charset val="238"/>
      </rPr>
      <t>T1.7</t>
    </r>
    <r>
      <rPr>
        <sz val="10"/>
        <rFont val="Arial"/>
        <family val="2"/>
        <charset val="238"/>
      </rPr>
      <t xml:space="preserve"> - atrij, v sestavi:
~ finalni sloj: tikove podnice, širine cca 10 cm in debeline 2,5 cm, brez reber, deske položene v smeri sever - jug. Skrito pritrjevanje z inox vijaki, deske od podkonstrukcije ločene z gumijastimi trakovi
~ podkonstrukcija: leseni morali, debeline 7,5 cm
~ nosilna podkonstrukcija: AB grede 14/16 cm- upoštevano pri betonskih delih.</t>
    </r>
  </si>
  <si>
    <t>Dobava in montaža ogledal z LED svetlobnim trakom nad umivalniki, komplet z nosilnim nerjavnim barvanim Z okvirjem, cca 3 cm od stene. Barvanje okvirja z barvo RAL 7016. Ogledalo je z montažnim lepilom prilepljeno na okvir. Led svetlobni trak je za ogledalom prav tako pritrjen na Z okvir.</t>
  </si>
  <si>
    <r>
      <rPr>
        <b/>
        <sz val="10"/>
        <rFont val="Arial"/>
        <family val="2"/>
        <charset val="238"/>
      </rPr>
      <t>Izvedba testnega polja za notranji armiran tlak liti/brušen teraco:</t>
    </r>
    <r>
      <rPr>
        <sz val="10"/>
        <rFont val="Arial"/>
        <family val="2"/>
        <charset val="238"/>
      </rPr>
      <t xml:space="preserve">
Notranji armirani terazzo tlaki se izvedejo z betonom specifikcije C30/37 XC4 D max16mm. Zaradi ekspanzijskega dodatka DENKA v sestavi je potrebno obvezno v terzzo tlaku uporabitii armaturno mrežo z velikostjo oken 10 cm (Q385 ali Q503), ki se vgradi v mikroarmiran polimerno modificiran cementni estrih. Terazzo se izvede na podlago iz mikroarmiranega polimerno modificiranega cementnega estriha (estrih upoštrevan pri zidarskih delih) po </t>
    </r>
    <r>
      <rPr>
        <u/>
        <sz val="10"/>
        <rFont val="Arial"/>
        <family val="2"/>
        <charset val="238"/>
      </rPr>
      <t>postopku sveže na sveže</t>
    </r>
    <r>
      <rPr>
        <sz val="10"/>
        <rFont val="Arial"/>
        <family val="2"/>
        <charset val="238"/>
      </rPr>
      <t xml:space="preserve"> (zahteve za mikroarmirani polimerno cementni estrih so podane ločeno -pri estrihu)  V sestavo betona se doda črni pigment 20-25 kg/m3 (Lanexsess ali HaBe).  </t>
    </r>
  </si>
  <si>
    <t>Za vse nosilne jeklene konstrukcije in podkonstrukcije delavniško dokumentacijo izdela izvajalec na osnovi 3D modela, ki ga je pripravil projektant. Strošek izdelave delavniške dokumentacije upošteva v ponujenih cenah in se ne obračuna posebej. Delavniško dokumentacijo je potrebno predložiti projektantu v potrditev.</t>
  </si>
  <si>
    <t>~ dim 10 x 15 cm</t>
  </si>
  <si>
    <t>~ dim 15 x 15 cm</t>
  </si>
  <si>
    <t>~ dim 25 x 15 cm</t>
  </si>
  <si>
    <t>~ dim 15 x 35 cm</t>
  </si>
  <si>
    <t>~ dim 15 x 45 cm</t>
  </si>
  <si>
    <t>~ dim 20 x 20 cm</t>
  </si>
  <si>
    <t>~ dim 20 x 35 cm</t>
  </si>
  <si>
    <t>~ dim 15 x 30 cm</t>
  </si>
  <si>
    <t>~ dim 15 x 90 cm</t>
  </si>
  <si>
    <t>~ dim 15 x 95 cm</t>
  </si>
  <si>
    <t>~ dim 10 x 20 cm</t>
  </si>
  <si>
    <t>~ dim 25 x 112,5 cm</t>
  </si>
  <si>
    <t>~ dim 25 x 95 cm</t>
  </si>
  <si>
    <t>~ dim 25 x 90 cm</t>
  </si>
  <si>
    <t>~ dim 80 x 70 cm</t>
  </si>
  <si>
    <t>Opaž prehoda/preboja v AB stenah debeline 30 cm:</t>
  </si>
  <si>
    <t>~ dim 30 x 150 cm</t>
  </si>
  <si>
    <t>~ dim fi 5 cm</t>
  </si>
  <si>
    <t>~ dim fi 7 cm</t>
  </si>
  <si>
    <t>~ dim fi 10 cm</t>
  </si>
  <si>
    <t>~ dim fi 12 cm</t>
  </si>
  <si>
    <t>Opaž prehoda/preboja v AB stenah, nosilcih, parapetih, ploščah,.. debeline 25 cm:</t>
  </si>
  <si>
    <t>Opaž prehoda/preboja v  AB nosilcih,parapetih,... debeline 40 cm:</t>
  </si>
  <si>
    <t>~ dim 10 x 45 cm</t>
  </si>
  <si>
    <t>~ dim 25 x 29 cm</t>
  </si>
  <si>
    <t>~ dim 17 x 17 cm</t>
  </si>
  <si>
    <t>~ dim 18 x 29 cm</t>
  </si>
  <si>
    <t>~ dim 22 x 29 cm</t>
  </si>
  <si>
    <t>~ dim 25 x 25 cm</t>
  </si>
  <si>
    <t>~ dim 25 x 73 cm</t>
  </si>
  <si>
    <t>~ dim 95 x 20 cm</t>
  </si>
  <si>
    <t>~ dim 20 x 70 cm</t>
  </si>
  <si>
    <t>~ dim 15 x 22 cm</t>
  </si>
  <si>
    <t>~ dim 22 x 65 cm</t>
  </si>
  <si>
    <t>~ dim 70 x 50 cm</t>
  </si>
  <si>
    <t>~ dim 50 x 50 cm</t>
  </si>
  <si>
    <t>~ dim 35 x 85 cm</t>
  </si>
  <si>
    <t>~ dim 85 x 125 cm</t>
  </si>
  <si>
    <t>~ dim 50 x 60 cm</t>
  </si>
  <si>
    <t>~ dim 80 x 35 cm</t>
  </si>
  <si>
    <t>~ dim 30 x 100 cm</t>
  </si>
  <si>
    <t>~ dim 20 x 40 cm</t>
  </si>
  <si>
    <t>~ dim 21 x 42 cm</t>
  </si>
  <si>
    <t>~ dim 21 x 84 cm</t>
  </si>
  <si>
    <t>~ dim 21 x 109 cm</t>
  </si>
  <si>
    <t>~ dim fi 11 cm</t>
  </si>
  <si>
    <t>~ dim fi 12,5 cm</t>
  </si>
  <si>
    <t>~ dim fi 15 cm</t>
  </si>
  <si>
    <t>~ dim fi 20 cm</t>
  </si>
  <si>
    <t>~ dim fi 30 cm</t>
  </si>
  <si>
    <t>Opaž prehoda/preboja: talna plošča - obroba poglobitve, debelina  stene 20 cm:</t>
  </si>
  <si>
    <t>Opaž prehoda/preboja v AB stenah in ploščah, debeline 70 cm:</t>
  </si>
  <si>
    <t>~ dim 34 x 109 cm</t>
  </si>
  <si>
    <t>~ dim 80 x 80 cm</t>
  </si>
  <si>
    <t>~ dim fi 9 cm</t>
  </si>
  <si>
    <t>~ dim fi12,5 cm</t>
  </si>
  <si>
    <t>~ dim fi15 cm</t>
  </si>
  <si>
    <t>~ dim 42 x 27 cm</t>
  </si>
  <si>
    <t>~ dim 87 x 62 cm</t>
  </si>
  <si>
    <t>Opaž prehoda/preboja v AB stenah, debeline 40 cm:</t>
  </si>
  <si>
    <t>~ dim 100 x 190 cm</t>
  </si>
  <si>
    <t>Opaž prehoda/preboja v AB plošči, debeline 35 cm:</t>
  </si>
  <si>
    <t>4.5.9.1.</t>
  </si>
  <si>
    <t>4.5.9.2.</t>
  </si>
  <si>
    <t>4.5.9.3.</t>
  </si>
  <si>
    <t>4.5.9.4.</t>
  </si>
  <si>
    <t>4.5.13.</t>
  </si>
  <si>
    <t>~ pokrov za odprtino svetlih tlorisnih dimenzij 80 cm x 100  cm</t>
  </si>
  <si>
    <t>~ odprtina v plošči debeline 40 cm: dimenzija odprtine 100 x 80 cm</t>
  </si>
  <si>
    <t>~ utor (2kosa/fasadni element) za montažo montažnih fasadnih podzidkov iz jeklenih profilov UNP 50x25X3 mm in armaturnih palic FI 10: konstrukcijo izdelati iz jekla trdnostnega razreda 1.4301 po standardih skupine SIST EN 10088, izvedbeni razred EXC2, tolerančni razred 1 po SIST EN 1090-2. Sidra se izdelajo iz jekla za armiranje trdnostnega razreda B500 B po SIST EN 1992-1-1 in SIST EN 10080. Varjenje armaturnih sider na jekleno konstrukcijo utorov se izvede po SIST EN ISO 17660-1. Vgradnja v opaž posamezne pozicije fasadnega elementa se izvede skladno s podatki na risbi št. NRVB---7G8236.</t>
  </si>
  <si>
    <t>3.4.11.1.</t>
  </si>
  <si>
    <t>3.4.11.2.</t>
  </si>
  <si>
    <t>3.4.11.3.</t>
  </si>
  <si>
    <t>3.4.11.1.1.</t>
  </si>
  <si>
    <t>3.4.11.3.3.</t>
  </si>
  <si>
    <t>3.4.11.2.2.</t>
  </si>
  <si>
    <t>3.4.11.2.1.</t>
  </si>
  <si>
    <t>3.4.11.4.2.</t>
  </si>
  <si>
    <t>3.4.11.2.3.</t>
  </si>
  <si>
    <t>3.4.11.2.4.</t>
  </si>
  <si>
    <t>3.4.11.2.5.</t>
  </si>
  <si>
    <t>3.4.11.2.6.</t>
  </si>
  <si>
    <t>3.4.11.2.7.</t>
  </si>
  <si>
    <t>3.4.11.2.8.</t>
  </si>
  <si>
    <t>3.4.11.2.9.</t>
  </si>
  <si>
    <t>3.4.11.2.10.</t>
  </si>
  <si>
    <t>3.4.11.2.11.</t>
  </si>
  <si>
    <t>3.4.11.2.12.</t>
  </si>
  <si>
    <t>3.4.11.2.13.</t>
  </si>
  <si>
    <t>3.4.11.2.14.</t>
  </si>
  <si>
    <t>3.4.11.2.15.</t>
  </si>
  <si>
    <t>3.4.11.2.16.</t>
  </si>
  <si>
    <t>3.4.11.2.17.</t>
  </si>
  <si>
    <t>3.4.11.2.18.</t>
  </si>
  <si>
    <t>3.4.11.2.19.</t>
  </si>
  <si>
    <t>3.4.11.3.1.</t>
  </si>
  <si>
    <t>3.4.11.3.2.</t>
  </si>
  <si>
    <t>3.4.11.3.4.</t>
  </si>
  <si>
    <t>3.4.11.3.5.</t>
  </si>
  <si>
    <t>3.4.11.3.6.</t>
  </si>
  <si>
    <t>3.4.11.3.7.</t>
  </si>
  <si>
    <t>3.4.11.3.8.</t>
  </si>
  <si>
    <t>3.4.11.3.9.</t>
  </si>
  <si>
    <t>3.4.11.3.10.</t>
  </si>
  <si>
    <t>3.4.11.3.11.</t>
  </si>
  <si>
    <t>3.4.11.3.12.</t>
  </si>
  <si>
    <t>3.4.11.3.13.</t>
  </si>
  <si>
    <t>3.4.11.3.14.</t>
  </si>
  <si>
    <t>3.4.11.3.15.</t>
  </si>
  <si>
    <t>3.4.11.3.16.</t>
  </si>
  <si>
    <t>3.4.11.3.17.</t>
  </si>
  <si>
    <t>3.4.11.3.18.</t>
  </si>
  <si>
    <t>3.4.11.3.19.</t>
  </si>
  <si>
    <t>3.4.11.3.20.</t>
  </si>
  <si>
    <t>3.4.11.3.21.</t>
  </si>
  <si>
    <t>3.4.11.3.22.</t>
  </si>
  <si>
    <t>3.4.11.3.23.</t>
  </si>
  <si>
    <t>3.4.11.3.24.</t>
  </si>
  <si>
    <t>3.4.11.3.25.</t>
  </si>
  <si>
    <t>3.4.11.3.26.</t>
  </si>
  <si>
    <t>3.4.11.3.27.</t>
  </si>
  <si>
    <t>3.4.11.3.28.</t>
  </si>
  <si>
    <t>3.4.11.3.29.</t>
  </si>
  <si>
    <t>3.4.11.3.30.</t>
  </si>
  <si>
    <t>3.4.11.3.31.</t>
  </si>
  <si>
    <t>3.4.11.3.32.</t>
  </si>
  <si>
    <t>3.4.11.3.33.</t>
  </si>
  <si>
    <t>3.4.11.3.34.</t>
  </si>
  <si>
    <t>3.4.11.3.35.</t>
  </si>
  <si>
    <t>3.4.11.4.</t>
  </si>
  <si>
    <t>3.4.11.4.1.</t>
  </si>
  <si>
    <t>3.4.11.4.3.</t>
  </si>
  <si>
    <t>3.4.18.</t>
  </si>
  <si>
    <t>3.4.28.</t>
  </si>
  <si>
    <t>~ DN 200 mm, DZ =max 245 mm,
 L = 300 mm</t>
  </si>
  <si>
    <t>~ DN 200 mm, DZ =max 245 mm,
 L = 250 mm</t>
  </si>
  <si>
    <t>3.4.29.</t>
  </si>
  <si>
    <t>~ DN 350 mm, DZ =max 400 mm,
 L = 700 mm</t>
  </si>
  <si>
    <t>4.5.14.</t>
  </si>
  <si>
    <r>
      <t xml:space="preserve">Armatura za konstrukcijo in ostaline na fasadi: </t>
    </r>
    <r>
      <rPr>
        <sz val="10"/>
        <rFont val="Arial"/>
        <family val="2"/>
        <charset val="238"/>
      </rPr>
      <t xml:space="preserve">dobava, strojna izdelava in ročna montaža zahtevne armature iz betonskega jekla B500C po SIST EN 1992-1-1 in SIST EN 10080 (lahko se vgradi armatura razreda B500B s STS, če se z dodatnimi preiskavami dokaže izpolnjevanje zahtev za razred C. Različni premeri (12 mm do vključno 18 mm). V ceni morajo biti upoštevani stroški za pridobitev Slovenskega tehničnega soglasja za razred B500C po SIST EN 10080 ali stroški preiskav, s katerimi se dokazuje izpolnjevanje zahtev za razred duktilnosi C za vso vgrajeno armaturo, za katero se zahteva duktilnostni razred C. Krivljenje po detajlih na risbah armature. </t>
    </r>
    <r>
      <rPr>
        <b/>
        <sz val="10"/>
        <rFont val="Arial"/>
        <family val="2"/>
        <charset val="238"/>
      </rPr>
      <t>Količina je po izvlečkih armaturnih načrtov.</t>
    </r>
    <r>
      <rPr>
        <sz val="10"/>
        <rFont val="Arial"/>
        <family val="2"/>
        <charset val="238"/>
      </rPr>
      <t xml:space="preserve">
</t>
    </r>
    <r>
      <rPr>
        <b/>
        <sz val="10"/>
        <rFont val="Arial"/>
        <family val="2"/>
        <charset val="238"/>
      </rPr>
      <t>Za fasadne elemente</t>
    </r>
    <r>
      <rPr>
        <sz val="10"/>
        <rFont val="Arial"/>
        <family val="2"/>
        <charset val="238"/>
      </rPr>
      <t xml:space="preserve"> velja razred B500B za palice in B500A za mreže.</t>
    </r>
  </si>
  <si>
    <t>MONTAŽNE PREDELNE STENE, STROPOVI, STENSKE OBLOGE, PULTI ZA UMIVALNIKE TER VODILA ZA ZAVESE</t>
  </si>
  <si>
    <t>SKUPAJ MONTAŽNE PREDELNE STENE, STROPOVI, STENSKE OBLOGE, PULTI ZA UMIVALNIKE TER VODILA ZA ZAVESE</t>
  </si>
  <si>
    <r>
      <t xml:space="preserve">Izdelava, dobava in montaža tlaka, oznaka </t>
    </r>
    <r>
      <rPr>
        <b/>
        <sz val="10"/>
        <rFont val="Arial"/>
        <family val="2"/>
        <charset val="238"/>
      </rPr>
      <t>T2.3</t>
    </r>
    <r>
      <rPr>
        <sz val="10"/>
        <rFont val="Arial"/>
        <family val="2"/>
        <charset val="238"/>
      </rPr>
      <t xml:space="preserve"> - pisarne, v sestavi:
~ finalni sloj: hrastov masivni parket, debeline 1,8 cm -  podolgovate letvice dimenzije cca 5 x 40 cm, položene vzporedno podolžno z nepravilnim zamikom, smer pravokotno na fasado
~ lepilni sloj: lepilo, debeline 0,2 cm
Upoštevati tudi obstenske zaključne letve.</t>
    </r>
  </si>
  <si>
    <r>
      <t xml:space="preserve">Izdelava, dobava in montaža dvojnega tehničnega poda: oznaka </t>
    </r>
    <r>
      <rPr>
        <b/>
        <sz val="10"/>
        <rFont val="Arial"/>
        <family val="2"/>
        <charset val="238"/>
      </rPr>
      <t>T2.4</t>
    </r>
    <r>
      <rPr>
        <sz val="10"/>
        <rFont val="Arial"/>
        <family val="2"/>
        <charset val="238"/>
      </rPr>
      <t>,  z antistatično/disipativno (10</t>
    </r>
    <r>
      <rPr>
        <vertAlign val="superscript"/>
        <sz val="10"/>
        <rFont val="Arial"/>
        <family val="2"/>
        <charset val="238"/>
      </rPr>
      <t>6</t>
    </r>
    <r>
      <rPr>
        <sz val="10"/>
        <rFont val="Arial"/>
        <family val="2"/>
        <charset val="238"/>
      </rPr>
      <t xml:space="preserve"> ≤ Ω ≤ 10</t>
    </r>
    <r>
      <rPr>
        <vertAlign val="superscript"/>
        <sz val="10"/>
        <rFont val="Arial"/>
        <family val="2"/>
        <charset val="238"/>
      </rPr>
      <t>8</t>
    </r>
    <r>
      <rPr>
        <sz val="10"/>
        <rFont val="Arial"/>
        <family val="2"/>
        <charset val="238"/>
      </rPr>
      <t xml:space="preserve"> ) gumirano oblogo kot npr. Noraplan Stone 1146, skupne debeline 4,3 cm  (guma 0,4 cm + nosilne plošče 3,9 cm), na nosilni podkonstrukciji dvojnega poda kot Advant TR STRUCTURE ali enakovredno višine do 34,7 cm. Kompletno z vsem spojnim in pritrdilnim materialom, finalno obdelavo ter 2x zaščitnim premazom obloge:
~ nosilnost poda do 7kN/m2
~ požarne zahteve razred B po CPD
~ plošče so s spodnje strani oplaščene s pocinkano jekleno pločevino; zagotovljen mora biti galvanski stik z nosilno konstrukcijo poda.
V ceni upoštevati tudi dobavo ročke za dvig dvojnega poda vključno s stenskim nosilcem (ročka z nosilcem mora biti v vsakem prostoru, kjer je dvignjen pod)
</t>
    </r>
  </si>
  <si>
    <t>Dobava in montaža ogledal z LED svetlobnim trakom nad umivalniki, komplet z nosilnim nerjavnim barvanim Z  okvirjem, cca 3 cm od stene. Barvanje okvirja z barvo RAL 7016. Ogledalo je z montažnim lepilom prilepljeno na okvir. Led svetlobni trak je za ogledalom, prav tako pritrjen na Z okvir.
V prostorih 0.28, 0.29, 0.32 in 0.34.</t>
  </si>
  <si>
    <t xml:space="preserve">Dobava in vgradnja linijske kanalete AISI304, l =23 m, širine 20 cm, komplet z rešetko (povozno za težke tovornjake) in dvema iztokoma. </t>
  </si>
  <si>
    <r>
      <t>Dobava in vgrajevanje betona v armirane konstrukcije preseka nad 0,04 do 0,08 m3/m; z vsemi pomožnimi deli in prenosi do mesta vgraditve:
~beton C25/30 XC2 Dmax=32 mm, zaščitna plast 4 cm:</t>
    </r>
    <r>
      <rPr>
        <b/>
        <sz val="10"/>
        <rFont val="Arial CE"/>
        <charset val="238"/>
      </rPr>
      <t xml:space="preserve"> temelj/podstavek oznaka F3.3a pod montažnim AB elementom fasade
Opomba: v ceni upoštevati tudi izvedbo utora fi 5 cm, globine  20 cm, na razmaku cca 1 m - za kasnejše sidranje betonskega prefabrikata podzidka/cokla.</t>
    </r>
  </si>
  <si>
    <t xml:space="preserve">Dobava in vgradnja linijske kanalete s peskolovom AISI304, l =4 m, širine 20 cm, komplet z rešetko (povozno za težke tovornjake) in iztokom. </t>
  </si>
  <si>
    <r>
      <t>Opombe:
~Vsi kovinski izdelki in konstrukcije morajo biti zaščiteni proti korozij po veljavnih standardih. Zaščito izdelati v delavnici,</t>
    </r>
    <r>
      <rPr>
        <b/>
        <sz val="10"/>
        <rFont val="Arial"/>
        <family val="2"/>
        <charset val="238"/>
      </rPr>
      <t xml:space="preserve"> kar mora biti upoštevano v ceni na enoto</t>
    </r>
    <r>
      <rPr>
        <sz val="10"/>
        <rFont val="Arial"/>
        <family val="2"/>
        <charset val="238"/>
      </rPr>
      <t>. Poškodovana mesta po montaži popraviti! Predvidena kategorija korozivnosti je C3H,
~Predvidena kvaliteta konstrukcijskega jekla S 355 J2. Vsi vijaki so kvalitete 8.8 in 10.9 HR (prednapeti).
~Zvari morajo ustrezati kvaliteti I. po tehničnem predpisu o kvaliteti zvarjenih stikov za nosilne jeklene konstrukcije. Vsi kotni zvari so 0.7d tanjšega spajanega elementa, so kontinuirani in zaključeni.</t>
    </r>
  </si>
  <si>
    <t>Izdelava, dobava in montaža jeklene barvane konstrukcije objekta , vklučno z raznimi podkonstrukcijami (za stavbno pohištvo, fasado, itd...) komplet z vsemi sidri, veznim in spojnim materialom in varjenjem.
Jeklena konstrukcija spada skladno s SIST EN 1090-2:2008 v izvedbeni razred EXC 2.
Elemente jeklene konstrukcije je potrebno zaščititi pred korozijo v skladu s standardi SIST EN ISO 12944 -2. Izbrani razred antikorozijske zaščite je C3H (končni sloj  RAL - po izbiri arkitekta). Pred nanosom barvnih slojev je potrebno jeklene elemente očistiti s peskanjem do stopnje (Sa 2,5). V količini je upoštevan dodatek 5% ( 2%za vijake in 3% za zvare). Ocena.</t>
  </si>
  <si>
    <t>Izdelava, dobava in montaža  nosilne kovinske barvane konstrukcije notranjega  podesta za dostop na streho  za klimate (v osi b1-B/11-12), koplet z  ograjo ter z vsemi sidri, veznim in spojnim materialom ter varjenjem in vertikalnim fiksnim varovalnim sistemom za dostop na podest, kot npr. FABA sistem. Podest ima na pohodnih površinah pohodne vročecinkane pocinkane rešetke, kot npr STABIL 30/3 L. Montažo posameznih elementov kovinske konstrukcije izvesti po navodilih statika. 
Elemente jeklene konstrukcije je potrebno zaščititi pred korozijo v skladu s standardi SIST EN ISO 12944 (premazi), končni sloj  RAL - po izbiri arkitekta. Izbrani razred antikorozijske zaščite je C3H.
Vse mere/pozicijo mora izvajalec pridobiti na objektu.</t>
  </si>
  <si>
    <t>Splošna opomba za vse betonske konstrukcije;
~ vsi vgrajeni betoni morajo izpolnjevati zahteve SIST EN 206, SIST 1026  in SIST EN 1992-1-1; in biti vgrajen skladno s SIST EN 13670
~ krovni sloj: min.4 cm; debelina se kontrolira z merjenjem
~ za vse betonske konstrukcije velja zahteva za 2. izvedbeni razred in 1. tolerančni razred po SIST EN 13670 in nacionalnem dodatku, kar je potrebno upoštevati pri pripravi in izvajanju programa kontrole kakovosti in projekta betona;
~ gradnja se izvaja po sistemu t.i. BELE KADI s predpisanim razredom odpornosti vgrajenih betonov proti prodoru vode (vodotesni betoni razreda PV-II)</t>
  </si>
  <si>
    <t>A.4</t>
  </si>
  <si>
    <t>A.4  OBJEKTI ODLAGALIŠČA</t>
  </si>
  <si>
    <t>Pri formiranju enotnih cen za vidne betone  je obvezno upoštevati določila TEHNIČNE SMERNICE - Priporočila za izvedbo vidnih betonov, z dne 22.10.2019.</t>
  </si>
  <si>
    <t>Pri formiranju enotnih cen za  vidne betone  je obvezno upoštevati določila TEHNIČNE SMERNICE - Priporočila za izvedbo vidnih betonov, z dne 22.10.2019.</t>
  </si>
  <si>
    <t>V cenah na enoto morajo biti upoštevane zahteve za pripravo AB plošč (niveliranje neopažene površine), povsod kjer je zaključni sloj epoksi:
~ armirano betonske plošče oz. tlaki morajo biti nivelirani in obdelani  v skladu s standardom DIN 18202 tabela 3 točka 4.</t>
  </si>
  <si>
    <r>
      <t>Dobava, izdelava in montaža armature iz betonskega jekla  in armaturnih mrež različnih profilov,  B500B, po SIST EN 1992-1-1 in SIST EN 10080.</t>
    </r>
    <r>
      <rPr>
        <b/>
        <sz val="10"/>
        <rFont val="Arial CE"/>
        <charset val="238"/>
      </rPr>
      <t xml:space="preserve"> Količina je po izvlečkih armaturnih načrtov.</t>
    </r>
  </si>
  <si>
    <t>2.2.15.1.</t>
  </si>
  <si>
    <t>2.2.15.2.</t>
  </si>
  <si>
    <t>2.2.18.</t>
  </si>
  <si>
    <t>Pri formiranju enotne cene za vidne betone  je obvezno upoštevati določila TEHNIČNE SMERNICE - Priporočila za izvedbo vidnih betonov, z dne 22.10.2019.</t>
  </si>
  <si>
    <t>V cenah na enoto morajo biti upoštevane zahteve za pripravo AB plošč (niveliranje neopažene površine), povsod kjer je zaključni sloj epoksi:
~ armirano betonske plošče oz. tlaki morajo biti nivelirane in obdelane v skladu s standardom DIN 18202 tabela 3 točka 4.</t>
  </si>
  <si>
    <t>5.2.13.1.</t>
  </si>
  <si>
    <t>5.2.13.2.</t>
  </si>
  <si>
    <t>5.2.13.3.</t>
  </si>
  <si>
    <t>5.2.13.4.</t>
  </si>
  <si>
    <t>5.2.13.5.</t>
  </si>
  <si>
    <t>5.2.13.6.</t>
  </si>
  <si>
    <t>5.2.14.</t>
  </si>
  <si>
    <t>V cenah na enoto morajo biti upoštevane zahteve za pripravo AB plošč (niveliranje neopažene površine), povsod kjer je zaključni sloj epoksi:
~ armirano betonske plošče oz. tlaki morajo biti nivelirane in obdelne v skladu s standardom DIN 18202 tabela 3 točka 4.</t>
  </si>
  <si>
    <t>Ozemljitve fasad: 
Upoštevati vse potrebne drobno-vezne elemente in material za izvedo ozemljitve fasade - glej koncept ozemljitve v Načrtu električnih instalacij inopreme. Vse kovinske mase na fasadi morajo biti povezane na strelovodno instalacijo, prav tako je potrebno izvesti ozemljitev in izenačitev potencialov fasadnih panelov Tehnološkeg objekt 2. faze in Hale nad silosom. Paneli so vijačeni na kovinsko podkonstrukcijo z vijaki, ki morajo zgotoviti mehanski in galvanski spoj. Sama podkonstrukcij je z ozemljitvenimi pletenicmi presek 6 mm2 na spodnji in zgornji točki posameznega vertikalnega segmenta fasade na razdljah 5 metrov povezan na stenske fiksne priključke, privarjene na armaturo (Tehnološki objekt 2. faza; dobava fiksnih priključkov je upoštevana v elektro popisih) ali na  kovinsko konstrukcijo (Hala nad silosom).
Ozemljitve na splošno - za vse objekte:
Izenačitev potencialov ostalih kovinskih mas (kovinskih podbojev vrat, penjalk za dostop do strehe, ograj, žerjavne proge mostnega dvigala, ipd), se izvede v obliki stenskih fiksnih priključkov ali varjenim stikom s povezavo na armaturo ali zunanje krožno ozemljilo. Pri tem mora biti armatura ustrezno povezana, kar pomeni, da mora biti predpisan delež stikov varjen ( pri posameznem objektu, glej postavko Dodatek za varjenje armature za priključitev na ozemljitev), pri čemer morajo biti vari dolgi vsaj 5 cm oziroma se mora armatura prekrivati in biti povezana na dolžini vsaj 20-kratnika premera posamezne palice armature. Armaturo povežemo na zunanji ozemljilni obroč s ploščatim vodnikom iz nerjavečega jekla RF 30X4 mm. Na armaturo ga privarimo, na zunanji obroč pa ga pritrdimo s križno sponko.
Varjenje armatura za potrebe priključitve na ozemljilni sistem se izvaja skladno s standardom SIST EN 17660-02 in SIST EN 62305-3 (zvari dolžine 50 mm)</t>
  </si>
  <si>
    <t>OPOMBA: Pred pripravo ponudbe, obvezna proučitev celotne projektne dokumentacije!!</t>
  </si>
  <si>
    <t>~ mavčne plošče (količine plošč so brez upoštevanja izrezov). V ceni na enoto upoštevati tudi izvedbo izrezov.</t>
  </si>
  <si>
    <t>~ tesnenje s trajno elastično tesnilno maso</t>
  </si>
  <si>
    <t>1.2.</t>
  </si>
  <si>
    <t>PREIZKUS ZRAKOTESNOSTI</t>
  </si>
  <si>
    <t>~ preizkus TO 1.faza</t>
  </si>
  <si>
    <t>~ preizkus celotni TO</t>
  </si>
  <si>
    <t>SKUPAJ PREIZKUS ZRAKOTESNOSTI</t>
  </si>
  <si>
    <t>1.2.1.</t>
  </si>
  <si>
    <t>~ brez zahteve po zrakotesnosti</t>
  </si>
  <si>
    <t>~ z zahtevo po zrakotesnosi</t>
  </si>
  <si>
    <t>Opis vrat V2- Alu 1 v steni S2.Alu 1b:
~ opis: zunanja dvokrilna steklena vrata v ALU okvirju v stekleni fasadi kot vratni sistem ALU-K-77ID
~ vgraditev: steklena strukturna fasada
~ zidarska širina: 170 cm
~ zidarska višina: 297,5 cm
~ širina 170 cm
~ višina: 297,5 cm
~ podboj: ALU okvir debeline 77 mm, vroče prašno barvan RAL 7016 MAT
~ krilo: ALU okvir debeline 77 mm, vroče prašno barvn RAL 7016 MAT
~ zasteklitev: troslojno varnostno kaljeno steklo 4ESG/14/4ESG/14/4ESG
~ obdelva površine: vroče pršno barvano, RAL 7016 MAT
~ okovje: skrita nasadila, po višini 3 spone</t>
  </si>
  <si>
    <t>3.4.30</t>
  </si>
  <si>
    <t>l</t>
  </si>
  <si>
    <t>3.4.31</t>
  </si>
  <si>
    <t>~ obdelava površine: vroče prašno barvano  RAL  9003 mat
~ okovje: sistemsko 3D nastavljivo, nerjavno, po višini 3 spone
~ oprema: sistemska dvodeln INOX mat kljuka na obeh straneh kot FSB 1016, cilindrična ključavnica v sistemu generalnega ključa, talni zaustavljalec, trotočkovno zapiranje 3T, večkomorno tesnilo sive barve, napisna tablica, sistemsko samozapiralo z vodilom kot HDC 35
~ požarna odpornost:/
~ toplotna izolativnost:
~ zvočna izolativnost:
~ zrakotesnost: SIST EN12207, razred 2
~ dodaten opis: 
~ ključavnica: cilindrična ključavnica v sistemu generalnega ključa</t>
  </si>
  <si>
    <t>~ okovje: skrita 3D nastavljiva nasadila kot TEKTUS, po višini 2 sponi
~ oprema: sistemska dvodelna INOX mat kljuka na obeh straneh kot FSB 1016, cilindrična ključavnica v sistemu generalnega ključa, enotočkovno zapiranje, večkomorno tesnilo sive barve, napisna tablica, samozpiralo kot DORMA ITS96
~ požarna odpornost: /
~ toplotna izolativnost: /
~ zvočna izolativnost: 30 dB
~ zrakotesnost: SIST EN12207, razred 2 (velja za vrata v prostor 0.15)</t>
  </si>
  <si>
    <t>~ okovje: skrita 3D nastavljiva nasadila kot TEKTUS, po višini 2 sponi
~ oprema: sistemska dvodelna INOX mat kljuka na obeh straneh kot FSB 1016 za WC, magnetn ključavnica z wc (metuljček), enotočkovno zapiranje, večkomorno tesnilo sive barve
~ požarna odpornost: /
~ toplotna izolativnost: /
~ zvočna izolativnost: /
~ zrakotesnost: SIST EN12207, razred 2 (velja za vrata v prostor 0.24)</t>
  </si>
  <si>
    <t>4.5.16</t>
  </si>
  <si>
    <t>4.5.15</t>
  </si>
  <si>
    <t xml:space="preserve">Kompletna izvedba preizkusa zrakotesnosti prostorov:
Pred začetkom uporabe objekta se opravi preskus zrakotesnosti prostorov, ki so del radiološko nadzorovanega območja v skladu s standardom za preizkušanje zrakotesnosti stavb (npr. SIST EN ISO 9972 ali SIST EN 13829). Izgube zraka (puščanje) za celotni TO ne smejo presegati 500 m3/h (+20 %) pri tlačni razliki 30 Pa oziroma za TO, 1. faza 60 m3/h (+20%) pri tlačni razliki 10 Pa. </t>
  </si>
  <si>
    <t>LOT 2 - Objekti odlagališča</t>
  </si>
  <si>
    <t>PRIPRAVLJALNA DELA IN PREIZKUS ZRAKOTESNOSTI</t>
  </si>
  <si>
    <t>SKLOP:</t>
  </si>
  <si>
    <t>A.4_L2</t>
  </si>
  <si>
    <t>SKLOP: A.4_L2</t>
  </si>
  <si>
    <r>
      <rPr>
        <b/>
        <sz val="10"/>
        <rFont val="Arial CE"/>
        <charset val="238"/>
      </rPr>
      <t>Izvedba testnega polja za zunanji tlak - štokana površina</t>
    </r>
    <r>
      <rPr>
        <sz val="10"/>
        <rFont val="Arial CE"/>
        <charset val="238"/>
      </rPr>
      <t>, ki se izvede z armiranim betonom specifikacije C30/37 XC4/XF4/XD3 Dmax16 mm (OPZT S25). Potrebna je tudi uporba dodatka za zmanjšanje krčenja zaradi izsuševnja (7-8 kg/m3 SRA 100, HaBe). V sestavo betona se dodajo polipropilenska vlakna dolžine 10-12 mm (količina 0,91kg/m3). V sestavi betona (recepturi) mora biti obvezno uporabljen kameni agregt kamnolomskega izvora in sive barve. Po vgrajevnju in zgoščevnju betona se površino ročno poravna (poreže) pri tem morajo biti izvedeni vsi potrebni nakloni. Rezanje navideznih dilatacije se izvede po arhitekturnem načrtu dilatacij.  Širina navidezne dilatacije je 8 mm, rob dilatacije je posnet pod kotom 45</t>
    </r>
    <r>
      <rPr>
        <sz val="10"/>
        <rFont val="Arial"/>
        <family val="2"/>
        <charset val="238"/>
      </rPr>
      <t>°</t>
    </r>
    <r>
      <rPr>
        <sz val="10"/>
        <rFont val="Arial CE"/>
        <charset val="238"/>
      </rPr>
      <t xml:space="preserve"> v širini 1 cm, globina dilatacije je 8 cm. Na vsakih 20 m se mora v zunanjem tlaku obvezno izvesti prostorska (ekspanzijska) dilatacija. Armatura se polaga prekinjeno v vsakem polju posebej. Mokra nega površine po betoniranju se izvaja neprekinjeno brez vmesnih suhih obdobji v trajanju najmanj 14 dni.</t>
    </r>
  </si>
  <si>
    <r>
      <rPr>
        <b/>
        <sz val="10"/>
        <rFont val="Arial CE"/>
        <charset val="238"/>
      </rPr>
      <t>Izvedba testnega polja za armiran in  mikroarmiran polimerno modificirani  cementni estrih</t>
    </r>
    <r>
      <rPr>
        <sz val="10"/>
        <rFont val="Arial CE"/>
        <charset val="238"/>
      </rPr>
      <t xml:space="preserve">, debeline 5 cm - podlaga za notrani terazzo tlak.
Podlaga za terazzo se izvede z armiranim in mikroarmiranim polimerno modificiranim cementnim estrihom razreda C35 F7. V sestavo estriha se doda polipropilenska vlakna dolžine 10-12 mm v količini 1,5 kg/m3 in polimer na bazi Styrene-butadiena z vsebnostjo suhe aktivne snovi najmanj 48% v količini 5-6% glede na DC količino cementa v sestavi oziroma v 16-24 kg/m3 Lateks (Lateks-S, IRI). Estrih se armira tudi zarmaturno mrežo z velikostjo oken 10 cm (Q385 ali Q503). Opremo za vgradnjo mikroarmiranega polimerno modificiranega cementnega estriha je potrebno predhodno preveriti saj je vprašanje ali bo "klasična" oprema za vgradnjo estriha omogočala vgradnjo zahtevnega mikroarmiranega polimerno modificiranega estriha. Izdelati je potrebno testno polje velikosti vsaj 1m2 na katerem se preveri proizvodno-vgradna oprema. </t>
    </r>
  </si>
  <si>
    <r>
      <rPr>
        <b/>
        <sz val="10"/>
        <rFont val="Arial CE"/>
        <charset val="238"/>
      </rPr>
      <t>Izvedba testnega polja za  betonsko fasado</t>
    </r>
    <r>
      <rPr>
        <sz val="10"/>
        <rFont val="Arial CE"/>
        <charset val="238"/>
      </rPr>
      <t>: fasada se izvede kot vidni beton razred VB3 z dodatnimi zahtevami (ravnost razred P3, tekstura razred T3 in barva razred C3 povzeto po SIST TP CEN TR 15739:2009). Fasado se izvede z betonom specifikacije C30/37 XC4/XF3 Dmx16 mm pri tem mora biti vodocementno razmerje v/c</t>
    </r>
    <r>
      <rPr>
        <sz val="10"/>
        <rFont val="Arial"/>
        <family val="2"/>
        <charset val="238"/>
      </rPr>
      <t>&lt;</t>
    </r>
    <r>
      <rPr>
        <sz val="10"/>
        <rFont val="Arial CE"/>
        <charset val="238"/>
      </rPr>
      <t>0,50.  V sestavo betona se doda dodatke za zmanjšanje krčenja zaradi izsuševanja (7-8 kg/m3 tekočeg dodatka SRA 100, HaBe). Predvidena je svetlo siva barva betona, zato je potrebno uporabiti cement tipa CEM II/A ali CEM I. V sestavi betona priporočamo kamnolomski kameni agregat, v primeru uporabe rečnega agregata izvor iz reke Save mora biti zgotovljen čistost vseh frakcij brez kakršne koli prisotnosti premoga, kar mora biti predhodno dokazano!</t>
    </r>
  </si>
  <si>
    <r>
      <t xml:space="preserve">Za izvedbo fasade se uporabi velikostenski opažni sistem (kot npr. tip Top 50 Doka ali podobno), ki na površini ne pušča odtisov opažev. </t>
    </r>
    <r>
      <rPr>
        <u/>
        <sz val="10"/>
        <rFont val="Arial CE"/>
        <charset val="238"/>
      </rPr>
      <t>Vsi vogalni elementi so pravokotni</t>
    </r>
    <r>
      <rPr>
        <sz val="10"/>
        <rFont val="Arial CE"/>
        <charset val="238"/>
      </rPr>
      <t>. Na vse vidne površine opaža se nalepi posebno tako imenovano drenažno folijo ( kot npr. samolepilna folija Foremtex PSA liner), ki omogoči zahtevano površino vidnega betona razreda VB3 in izboljšane površinske lastnosti betona. Vrsta opažene plošče se prilagodi glede na uporabo folij. Predvidena je folija širine 4 m. Folija se na opže lepi na način, da se izvede diagonalne stike, ki se prekrijejo s trapezno letvijo 4x2 cm (šxd). Samo na največjih elementih širine 4 m ali več se folija lahko stikuje  vertikalno. Razporeditev opažnih plošč in razporeditev opaženih povezav mora biti usklajeno z arhitektom.</t>
    </r>
  </si>
  <si>
    <r>
      <rPr>
        <b/>
        <sz val="10"/>
        <rFont val="Arial CE"/>
        <charset val="238"/>
      </rPr>
      <t>Izvedba testnega polja za masivne elemente fasade in vhodnih portalov:</t>
    </r>
    <r>
      <rPr>
        <sz val="10"/>
        <rFont val="Arial CE"/>
        <charset val="238"/>
      </rPr>
      <t xml:space="preserve">
Masivne elemente se izvede kot vidni beton razreda VB3 z dodatnimi zahtevami (ravnost razred P3, tekstura razred T3 in barva razred C3 povzeto po SIST TP CEN TR 15739:2009). Masivne elemente se izvede z betonom specifikcije C30/37 XC4/XF3 Dmax 16 mm pri tem mora biti vodocementno razmerje v/c</t>
    </r>
    <r>
      <rPr>
        <sz val="10"/>
        <rFont val="Arial"/>
        <family val="2"/>
        <charset val="238"/>
      </rPr>
      <t>&lt;</t>
    </r>
    <r>
      <rPr>
        <sz val="10"/>
        <rFont val="Arial CE"/>
        <charset val="238"/>
      </rPr>
      <t>0,50. V sestavo betona je potrebno dodati dodatke za zmanjšanje krčenja zaradi izsuševanja (7-8 kg/m3 tekočega dodatka SRA 100, HaBe). Predvidena je svetlo siva barva beton zato priporočamo uporabo cement tipa CEM II/A ali CEM I. Zaradi masivnih elementov se omeji začetna temeratura betona na največ 22</t>
    </r>
    <r>
      <rPr>
        <sz val="10"/>
        <rFont val="Arial"/>
        <family val="2"/>
        <charset val="238"/>
      </rPr>
      <t>°</t>
    </r>
    <r>
      <rPr>
        <sz val="10"/>
        <rFont val="Arial CE"/>
        <charset val="238"/>
      </rPr>
      <t>C (betoniranje v zimskem ali jesenskem obdobju). Najvišja temperatura zaradi sproščene toplotne hidratacije je lahko največ 55</t>
    </r>
    <r>
      <rPr>
        <sz val="10"/>
        <rFont val="Arial"/>
        <family val="2"/>
        <charset val="238"/>
      </rPr>
      <t>°</t>
    </r>
    <r>
      <rPr>
        <sz val="10"/>
        <rFont val="Arial CE"/>
        <charset val="238"/>
      </rPr>
      <t>C v jedru prereza, zato je potrebno sestavo betona in količine cementa prilagoditi (sestava betona se laboratorijsko preveri z meritvijo ATK adiabatske termične karakteristike betona).</t>
    </r>
  </si>
  <si>
    <r>
      <rPr>
        <b/>
        <sz val="10"/>
        <rFont val="Arial CE"/>
        <charset val="238"/>
      </rPr>
      <t>Splošno betonska fasada F3.3 (Hala nad silosom)</t>
    </r>
    <r>
      <rPr>
        <sz val="10"/>
        <rFont val="Arial CE"/>
        <charset val="238"/>
      </rPr>
      <t>: fasada se izvede kot vidni beton razred VB3 z dodatnimi zahtevami (ravnost razred P3, tekstura razred T3 in barva razred C3 povzeto po SIST TP CEN TR 15739:2009). Fasado se izvede z betonom specifikacije C30/37 XC4/XF3 Dmx16 mm pri tem mora biti vodocementno razmerje v/c</t>
    </r>
    <r>
      <rPr>
        <sz val="10"/>
        <rFont val="Arial"/>
        <family val="2"/>
        <charset val="238"/>
      </rPr>
      <t>&lt;</t>
    </r>
    <r>
      <rPr>
        <sz val="10"/>
        <rFont val="Arial CE"/>
        <charset val="238"/>
      </rPr>
      <t>0,50.  V sestavo betona se doda dodatke za zmanjšanje krčenja zaradi izsuševanja (7-8 kg/m3 tekočega dodatka SR 100, HaBe). Predvidena je svetlo siva barva betona, zato je potrebno uporabiti cement tipa CEM II/A ali CEM I. V sestavi betona priporočamo kamnolomski kameni agregat, v primeru uporabe rečnega agregata izvor iz reke Save mora biti zgotovljen čistost vseh frakcij brez kakršne koli prisotnosti premoga, kar mora biti predhodno dokazano!</t>
    </r>
  </si>
  <si>
    <r>
      <t>Planiranje s točnostjo +-1,00 cm in utrjevanje dna izkopa gradbene jame pod bazenom do predpisane utrditve, E</t>
    </r>
    <r>
      <rPr>
        <vertAlign val="subscript"/>
        <sz val="10"/>
        <rFont val="Arial CE"/>
        <charset val="238"/>
      </rPr>
      <t>V2</t>
    </r>
    <r>
      <rPr>
        <sz val="10"/>
        <rFont val="Arial CE"/>
        <charset val="238"/>
      </rPr>
      <t>=80MPa</t>
    </r>
  </si>
  <si>
    <r>
      <t xml:space="preserve">Črpanje vode </t>
    </r>
    <r>
      <rPr>
        <sz val="10"/>
        <rFont val="Arial CE"/>
        <charset val="238"/>
      </rPr>
      <t>ves čas izvedbe gradbenih del. V enotni ceni upoštevati izvedbo dveh vodnjakov in uporabo ustreznih črpalk za črpanje cca 2 m vode. MOŽNA PRISOTNOST PODTALNICE.</t>
    </r>
  </si>
  <si>
    <r>
      <rPr>
        <b/>
        <sz val="10"/>
        <rFont val="Arial CE"/>
        <charset val="238"/>
      </rPr>
      <t>Dodatek za varjenje armature za priključitev na ozemljitve</t>
    </r>
    <r>
      <rPr>
        <sz val="10"/>
        <rFont val="Arial CE"/>
        <charset val="238"/>
      </rPr>
      <t xml:space="preserve">
Ozemljitve na splošno - za vse objekte:
Izenačitev potencialov ostalih kovinskih mas (kovinskih podbojev vrat, penjalk za dostop do strehe, ograj, žerjavne proge mostnega dvigala, ipd), se izvede z varjenim stikom s povezavo na armaturo. Pri tem mora biti armatura ustrezno povezana, kar pomeni, da morajo biti  varjeni stki izdelani na rastru 2 x 2 m.
Zvari morajo biti dolgi vsaj 5 cm oziroma se mora armatura prekrivati in biti povezana na dolžini vdaj 20-kratnika premera posamezne palice armature.
Armaturo se poveže na zunanji ozemljilni obroč s ploščatim vodnikom iz nerjavečega jekla RF 30X4 mm- Na armaturo se ga privari, na zunani obroč pa ga pritrdi s križno sponko. 
Detajli priključka armature so prikazani na armaturnih risbah.
Varjenje armatura za potrebe priključitve na ozemljilni sistem se izvaja skladno s standardom SIST EN 17660-02 in SIST EN 62305-3 (zvari dolžine 50 mm)
Opomba: ves čas izvajanja armiraških del, mora biti na gradbišču prisotna oseba zadolžena za varjenje armature, za izvedbo mreže za izenačitv potencialov</t>
    </r>
  </si>
  <si>
    <r>
      <t>Dobava in vgrajevanje betona v nearmirane konstrukcije preseka nad 0,08 do 0,12 m3/m2/m+odebelitve podložnega betona na mestu poglobitve talne plošče;
~</t>
    </r>
    <r>
      <rPr>
        <b/>
        <sz val="10"/>
        <rFont val="Arial CE"/>
        <charset val="238"/>
      </rPr>
      <t>podložni beton</t>
    </r>
    <r>
      <rPr>
        <sz val="10"/>
        <rFont val="Arial CE"/>
        <charset val="238"/>
      </rPr>
      <t xml:space="preserve"> C16/20, X0: pod talno ploščo</t>
    </r>
  </si>
  <si>
    <r>
      <t>Dobava in vgrajevanje betona v armirane konstrukcije preseka nad 0,30 m3/m2-m in nad 0,20 do 0,30 m3/m2-m; z vsemi pomožnimi deli in prenosi do mesta vgraditve:
~beton C30/37</t>
    </r>
    <r>
      <rPr>
        <sz val="10"/>
        <rFont val="Arial CE"/>
        <charset val="238"/>
      </rPr>
      <t xml:space="preserve"> XC4  XF4 XD3 CI 0,20  PV-II Dmax=16 mm :</t>
    </r>
    <r>
      <rPr>
        <b/>
        <sz val="10"/>
        <rFont val="Arial CE"/>
        <charset val="238"/>
      </rPr>
      <t xml:space="preserve"> stene nadvišanj vstopnih in prezračevalnih odprtin ter stene ventilskega jaška</t>
    </r>
  </si>
  <si>
    <r>
      <t xml:space="preserve">Dobava in vgrajevanje betona v armirane konstrukcije preseka nad 0,30 m3/m2-m; z vsemi pomožnimi deli in prenosi do mesta vgraditve:
~beton C30/37 XC4 </t>
    </r>
    <r>
      <rPr>
        <sz val="10"/>
        <rFont val="Arial CE"/>
        <charset val="238"/>
      </rPr>
      <t>XF3 CI 0,20  PV-II Dmax=32mm :</t>
    </r>
    <r>
      <rPr>
        <b/>
        <sz val="10"/>
        <rFont val="Arial CE"/>
        <charset val="238"/>
      </rPr>
      <t xml:space="preserve"> krovna plošča bazena</t>
    </r>
  </si>
  <si>
    <r>
      <t xml:space="preserve">Dobava in vgrajevanje betona v armirane konstrukcije preseka nad 0,20 do 0,30 m3/m2-m; z vsemi pomožnimi deli in prenosi do mesta vgraditve:
~beton C30/37 XC4  </t>
    </r>
    <r>
      <rPr>
        <sz val="10"/>
        <rFont val="Arial CE"/>
        <charset val="238"/>
      </rPr>
      <t>XF4 XD3 CI 0,20  PV-II Dmax=16 mm :</t>
    </r>
    <r>
      <rPr>
        <b/>
        <sz val="10"/>
        <rFont val="Arial CE"/>
        <charset val="238"/>
      </rPr>
      <t xml:space="preserve"> krovna plošča vstopnega jaška in ventilskega jaška</t>
    </r>
  </si>
  <si>
    <r>
      <t>Dobava in vgrajevanje betona v</t>
    </r>
    <r>
      <rPr>
        <sz val="10"/>
        <rFont val="Arial CE"/>
        <charset val="238"/>
      </rPr>
      <t xml:space="preserve"> nearmirane konstrukcije debeline od 8 do 20 cm;
~ </t>
    </r>
    <r>
      <rPr>
        <b/>
        <sz val="10"/>
        <rFont val="Arial CE"/>
        <charset val="238"/>
      </rPr>
      <t>naklonski beton C25/30, X0</t>
    </r>
  </si>
  <si>
    <r>
      <t>Dobava materiala in izvedba zaščite stenskih in talnih površin z enokomponentno malto kot npr. Sikalastic 1X. Nanos v dveh slojih skupne debeline 4-4 mm z doseganje odpornosti 5 bar vodnega pritiska po EN 12390-8.
Material mora izpolnjevati sledeče zahteve:
V skladu s standardom EN 1504:
~ zaščita pred vdorom snovi; načelo 1, metoda 1.3
~ nadzor vlage: načelo 2, metoda 2.3
~ prepustnost za CO2; Sd=61 m po EN 1062-6
~ prepustnost za paro; Sd</t>
    </r>
    <r>
      <rPr>
        <sz val="10"/>
        <rFont val="Arial"/>
        <family val="2"/>
        <charset val="238"/>
      </rPr>
      <t>&lt;</t>
    </r>
    <r>
      <rPr>
        <sz val="10"/>
        <rFont val="Arial CE"/>
        <charset val="238"/>
      </rPr>
      <t xml:space="preserve">5 m po EN ISO 7783-1
~ kapilarno vpijanje vode, w </t>
    </r>
    <r>
      <rPr>
        <sz val="10"/>
        <rFont val="Arial"/>
        <family val="2"/>
        <charset val="238"/>
      </rPr>
      <t>&lt;</t>
    </r>
    <r>
      <rPr>
        <sz val="10"/>
        <rFont val="Arial CE"/>
        <charset val="238"/>
      </rPr>
      <t xml:space="preserve"> 0,02 kg/(m2h) po EN 1062-3
~ odtržna trdnost </t>
    </r>
    <r>
      <rPr>
        <sz val="10"/>
        <rFont val="Arial"/>
        <family val="2"/>
        <charset val="238"/>
      </rPr>
      <t>&gt;</t>
    </r>
    <r>
      <rPr>
        <sz val="10"/>
        <rFont val="Arial CE"/>
        <charset val="238"/>
      </rPr>
      <t xml:space="preserve"> 2,5 N/mm2 po EN 13687-1
~ premoščanje razpok; L </t>
    </r>
    <r>
      <rPr>
        <sz val="10"/>
        <rFont val="Arial"/>
        <family val="2"/>
        <charset val="238"/>
      </rPr>
      <t>&gt;</t>
    </r>
    <r>
      <rPr>
        <sz val="10"/>
        <rFont val="Arial CE"/>
        <charset val="238"/>
      </rPr>
      <t xml:space="preserve"> 0,5 mm (r.A3) po EN 1062-7
~ premoščanje razpok pri -5</t>
    </r>
    <r>
      <rPr>
        <sz val="10"/>
        <rFont val="Arial"/>
        <family val="2"/>
        <charset val="238"/>
      </rPr>
      <t>°</t>
    </r>
    <r>
      <rPr>
        <sz val="10"/>
        <rFont val="Arial CE"/>
        <charset val="238"/>
      </rPr>
      <t xml:space="preserve">C: </t>
    </r>
    <r>
      <rPr>
        <sz val="10"/>
        <rFont val="Arial"/>
        <family val="2"/>
        <charset val="238"/>
      </rPr>
      <t>&gt;</t>
    </r>
    <r>
      <rPr>
        <sz val="10"/>
        <rFont val="Arial CE"/>
        <charset val="238"/>
      </rPr>
      <t>0,75 mm po EN 14891:2012</t>
    </r>
  </si>
  <si>
    <r>
      <t xml:space="preserve">Dobava materiala in izvedba zaščite površin stropa z enokomponentno malto kot npr. Sikalastic 1K. Nanos v dveh slojih skupne debeline 3-4 mm, zadnji sloj izveden s strukturnim valjčkom z doseganje strukturirane površine.
Material mora izpolnjevati sledeče zahteve:
V skladu s standardom EN 1504:
~ zaščita pred vdorom snovi; načelo 1, metoda 1.3
~ nadzor vlage; načelo 2, metoda 2.3
~ prepustnost za CO2; Sd = 61 m po EN 1062-6
~ prepustnost za paro; Sd </t>
    </r>
    <r>
      <rPr>
        <sz val="10"/>
        <rFont val="Arial"/>
        <family val="2"/>
        <charset val="238"/>
      </rPr>
      <t>&lt;</t>
    </r>
    <r>
      <rPr>
        <sz val="10"/>
        <rFont val="Arial CE"/>
        <charset val="238"/>
      </rPr>
      <t xml:space="preserve"> 5 m po EN ISO 7783-1
~ kapilarno vpijanje vode, w </t>
    </r>
    <r>
      <rPr>
        <sz val="10"/>
        <rFont val="Arial"/>
        <family val="2"/>
        <charset val="238"/>
      </rPr>
      <t>&lt;</t>
    </r>
    <r>
      <rPr>
        <sz val="10"/>
        <rFont val="Arial CE"/>
        <charset val="238"/>
      </rPr>
      <t xml:space="preserve"> 0,02 kg/(m2h) po EN 1062-3
~odtržna trdnost </t>
    </r>
    <r>
      <rPr>
        <sz val="10"/>
        <rFont val="Arial"/>
        <family val="2"/>
        <charset val="238"/>
      </rPr>
      <t>&gt;</t>
    </r>
    <r>
      <rPr>
        <sz val="10"/>
        <rFont val="Arial CE"/>
        <charset val="238"/>
      </rPr>
      <t xml:space="preserve"> 2,5 N/mm2 po EN 13687-1
~ premoščanje razpok; L </t>
    </r>
    <r>
      <rPr>
        <sz val="10"/>
        <rFont val="Arial"/>
        <family val="2"/>
        <charset val="238"/>
      </rPr>
      <t>&gt;</t>
    </r>
    <r>
      <rPr>
        <sz val="10"/>
        <rFont val="Arial CE"/>
        <charset val="238"/>
      </rPr>
      <t xml:space="preserve"> 0,5 mm (r.A3) po en 1062-7
~ premoščanje razpok pri - 5</t>
    </r>
    <r>
      <rPr>
        <sz val="10"/>
        <rFont val="Arial"/>
        <family val="2"/>
        <charset val="238"/>
      </rPr>
      <t>°</t>
    </r>
    <r>
      <rPr>
        <sz val="10"/>
        <rFont val="Arial CE"/>
        <charset val="238"/>
      </rPr>
      <t xml:space="preserve">C: </t>
    </r>
    <r>
      <rPr>
        <sz val="10"/>
        <rFont val="Arial"/>
        <family val="2"/>
        <charset val="238"/>
      </rPr>
      <t>&gt;</t>
    </r>
    <r>
      <rPr>
        <sz val="10"/>
        <rFont val="Arial CE"/>
        <charset val="238"/>
      </rPr>
      <t xml:space="preserve"> 0,75 mm po EN 14891:2012</t>
    </r>
  </si>
  <si>
    <r>
      <t>Opaž</t>
    </r>
    <r>
      <rPr>
        <b/>
        <sz val="10"/>
        <rFont val="Arial CE"/>
        <charset val="238"/>
      </rPr>
      <t xml:space="preserve"> robov podložnega betona</t>
    </r>
    <r>
      <rPr>
        <sz val="10"/>
        <rFont val="Arial CE"/>
        <charset val="238"/>
      </rPr>
      <t>; opaženje, razopaženje in čiščenje.
~ opaž nevidnih betonskih konstrukcij, višine 10 cm</t>
    </r>
  </si>
  <si>
    <r>
      <t>Opaž</t>
    </r>
    <r>
      <rPr>
        <b/>
        <sz val="10"/>
        <rFont val="Arial CE"/>
        <charset val="238"/>
      </rPr>
      <t xml:space="preserve"> robov talne plošče</t>
    </r>
    <r>
      <rPr>
        <sz val="10"/>
        <rFont val="Arial CE"/>
        <charset val="238"/>
      </rPr>
      <t>; opaženje, razopaženje in čiščenje.
~ opaž nevidnih betonskih konstrukcij, višine 40 in 50 cm</t>
    </r>
  </si>
  <si>
    <r>
      <t>Opaž</t>
    </r>
    <r>
      <rPr>
        <b/>
        <sz val="10"/>
        <rFont val="Arial CE"/>
        <charset val="238"/>
      </rPr>
      <t xml:space="preserve"> sten bazena ( višina 3,90 cm)</t>
    </r>
    <r>
      <rPr>
        <sz val="10"/>
        <rFont val="Arial CE"/>
        <charset val="238"/>
      </rPr>
      <t>; opaženje, razopaženje in čiščenje.
~ opaž enostransko vidnih betonskih konstrukcij</t>
    </r>
  </si>
  <si>
    <r>
      <t>Opaž</t>
    </r>
    <r>
      <rPr>
        <b/>
        <sz val="10"/>
        <rFont val="Arial CE"/>
        <charset val="238"/>
      </rPr>
      <t xml:space="preserve"> sten ventilskega jaška</t>
    </r>
    <r>
      <rPr>
        <sz val="10"/>
        <rFont val="Arial CE"/>
        <charset val="238"/>
      </rPr>
      <t>; opaženje, razopaženje in čiščenje.
~ opaž enostransko vidnih betonskih konstrukcij</t>
    </r>
  </si>
  <si>
    <r>
      <t>Opaž</t>
    </r>
    <r>
      <rPr>
        <b/>
        <sz val="10"/>
        <rFont val="Arial CE"/>
        <charset val="238"/>
      </rPr>
      <t xml:space="preserve"> sten nadvišanj za vstop in prezračevanje</t>
    </r>
    <r>
      <rPr>
        <sz val="10"/>
        <rFont val="Arial CE"/>
        <charset val="238"/>
      </rPr>
      <t>; opaženje, razopaženje in čiščenje.
~ opaž  vidnih betonskih konstrukcij</t>
    </r>
  </si>
  <si>
    <r>
      <t>Opaž</t>
    </r>
    <r>
      <rPr>
        <b/>
        <sz val="10"/>
        <rFont val="Arial CE"/>
        <charset val="238"/>
      </rPr>
      <t xml:space="preserve"> krovnih plošč, komplet z opažem odprtin v ploščah</t>
    </r>
    <r>
      <rPr>
        <sz val="10"/>
        <rFont val="Arial CE"/>
        <charset val="238"/>
      </rPr>
      <t>; opaženje, razopaženje in čiščenje.
~ opaž vidnih betonskih konstrukcij</t>
    </r>
  </si>
  <si>
    <r>
      <rPr>
        <b/>
        <sz val="10"/>
        <rFont val="Arial CE"/>
        <charset val="238"/>
      </rPr>
      <t>Tesnenje</t>
    </r>
    <r>
      <rPr>
        <sz val="10"/>
        <rFont val="Arial CE"/>
        <charset val="238"/>
      </rPr>
      <t xml:space="preserve"> prebojev zaščitnih cevi</t>
    </r>
    <r>
      <rPr>
        <b/>
        <sz val="10"/>
        <rFont val="Arial CE"/>
        <charset val="238"/>
      </rPr>
      <t xml:space="preserve"> za elektro instalacije:</t>
    </r>
    <r>
      <rPr>
        <sz val="10"/>
        <rFont val="Arial CE"/>
        <charset val="238"/>
      </rPr>
      <t xml:space="preserve"> uporabi se sistemske dvostranske zidne uvodnice po sistemu Haufftechnik, ki se vgradijo v opaž sten skladno s podatki na risbi. V ceni upoštevati dobavo in vgradnjo tesnilnih elementov.</t>
    </r>
  </si>
  <si>
    <r>
      <rPr>
        <sz val="10"/>
        <rFont val="Arial"/>
        <family val="2"/>
        <charset val="238"/>
      </rPr>
      <t>•</t>
    </r>
    <r>
      <rPr>
        <sz val="10"/>
        <rFont val="Arial CE"/>
        <charset val="238"/>
      </rPr>
      <t xml:space="preserve"> paket 2 dvostranskih zidnih uvodnic premera 150 mm tesno zaprte z obeh strani za debelino zidu 300 mm. Vgradnja v opaž:
~ vrste v višino: 1; vrste v širino: 2
~ dimenzija okvirja: 430 x 220 mm; razdalja med osmi: 210 mm
~ material: stenski vložek: ABS s TPE 3-rebrastim tesnilom. Povezovalna cev: PVC; slepa pokrova ABS s tesnilom TPE 
~ tesnost: plinotesno in vodotesno do 2,5 bara
~ TIP: kot npr. HSI 150-1x2-K2/300 Hauff Technik ali enakovredno</t>
    </r>
  </si>
  <si>
    <r>
      <rPr>
        <sz val="10"/>
        <rFont val="Arial"/>
        <family val="2"/>
        <charset val="238"/>
      </rPr>
      <t>•</t>
    </r>
    <r>
      <rPr>
        <sz val="10"/>
        <rFont val="Arial CE"/>
        <charset val="238"/>
      </rPr>
      <t xml:space="preserve"> dvostranska zidna uvodnica premera 150 mm tesno zaprt z obeh strani za debelino zidu 400 mm. Vgradnja v opaž:
~ dimenzija okvirja: 220 x 220 mm;
~ material: stenski vložek: ABS s TPE 3-rebrastim tesnilom. Povezovalna cev: PVC; slepa pokrova ABS s tesnilom TPE 
~ tesnost: plinotesno in vodotesno do 2,5 bara
~ TIP: kot npr. HSI 150-1x1 K2/400 Hauff Technik ali enakovredno</t>
    </r>
  </si>
  <si>
    <r>
      <rPr>
        <sz val="10"/>
        <rFont val="Arial"/>
        <family val="2"/>
        <charset val="238"/>
      </rPr>
      <t>•</t>
    </r>
    <r>
      <rPr>
        <sz val="10"/>
        <rFont val="Arial CE"/>
        <charset val="238"/>
      </rPr>
      <t xml:space="preserve"> dvostranska zidna uvodnica premera 90 mm tesno zaprt z obeh strani za debelino zidu 400 mm. Vgradnja v opaž:
~ dimenzija okvirja: 145 x 145 mm;
~ material: stenski vložek: ABS s TPE 3-rebrastim tesnilom. Povezovalna cev: PVC; slepa pokrova ABS s tesnilom TPE 
~ tesnost: plinotesno in vodotesno do 2,5 bara
~ TIP: kot npr. HSI 90-1x1 K2/400 Hauff Technik ali enakovredno</t>
    </r>
  </si>
  <si>
    <r>
      <rPr>
        <b/>
        <sz val="10"/>
        <rFont val="Arial CE"/>
        <charset val="238"/>
      </rPr>
      <t>Tesnenje strojno - tehnoloških cevovodov</t>
    </r>
    <r>
      <rPr>
        <sz val="10"/>
        <rFont val="Arial CE"/>
        <charset val="238"/>
      </rPr>
      <t xml:space="preserve">  se izvede s sistemom kot npr. Doyma. V opaž sten se vgradijo sistemski opažni elementi (kot npr. Doyma Curaflex 3000) skladno s podatki na risbi. V ceni upoštevati samo vgradnjo. Dobava elementov je zajeta v popisu instalacij.</t>
    </r>
  </si>
  <si>
    <r>
      <t>Dobava in montaža v</t>
    </r>
    <r>
      <rPr>
        <b/>
        <sz val="10"/>
        <rFont val="Arial CE"/>
        <charset val="238"/>
      </rPr>
      <t xml:space="preserve">arovalnih lestev </t>
    </r>
    <r>
      <rPr>
        <sz val="10"/>
        <rFont val="Arial CE"/>
        <charset val="238"/>
      </rPr>
      <t xml:space="preserve"> kot npr. Faba A12 ali Turvatikas ali enakovredno: 
~ tipska inox varovalna klasična lestev (vertikalno držalo levo in desno) s sredinskim varovalnim drsnim profilom (kot Faba A12 ali Turvatikas PTBJ/K, inox izvedba AISI316 ali 1.4571) z vsemi pripadajočimi elementi, potrebnimi za montiranje in uporabo varovalne lestve skladno s predpisi (vsi varovalni elementi, zaskočni deli, vstopni in izstopni segmenti, vsi pritrdilni deli in podkonstrucija, ipd.).
Vsi deli varovalne lestve morajo biti v skladu z EN ISO 14122-4. Delavniško dokumentacijo mora izdelati dobavitelj.
</t>
    </r>
    <r>
      <rPr>
        <sz val="10"/>
        <rFont val="Arial"/>
        <family val="2"/>
        <charset val="238"/>
      </rPr>
      <t>•</t>
    </r>
    <r>
      <rPr>
        <sz val="10"/>
        <rFont val="Arial CE"/>
        <charset val="238"/>
      </rPr>
      <t xml:space="preserve"> premošča se višinska razlika cca 3,40 m, montirana na AB steno
Upoštevati tudi prenosno dostopno tirnico</t>
    </r>
  </si>
  <si>
    <r>
      <t>Planiranje in utrjevanje dna izkopa temeljev, do predpisane utrditve, E</t>
    </r>
    <r>
      <rPr>
        <vertAlign val="subscript"/>
        <sz val="10"/>
        <rFont val="Arial CE"/>
        <charset val="238"/>
      </rPr>
      <t>V2</t>
    </r>
    <r>
      <rPr>
        <sz val="10"/>
        <rFont val="Arial CE"/>
        <charset val="238"/>
      </rPr>
      <t xml:space="preserve"> =80MPa</t>
    </r>
  </si>
  <si>
    <r>
      <t xml:space="preserve">Dobava, izdelava in montaža armature iz betonskega jekla  in armaturnih mrež različnih profilov,  B500B, po SIST EN 1992-1-1 in SIST EN 10080. </t>
    </r>
    <r>
      <rPr>
        <b/>
        <sz val="10"/>
        <rFont val="Arial CE"/>
        <charset val="238"/>
      </rPr>
      <t>Količina je po izvlečih armaturnih načrtov.</t>
    </r>
    <r>
      <rPr>
        <sz val="10"/>
        <rFont val="Arial CE"/>
        <charset val="238"/>
      </rPr>
      <t xml:space="preserve">
Ozemljitve na splošno - za vse objekte:
Izenačitev potencialov ostalih kovinskih mas (kovinskih podbojev vrat, penjalk za dostop do strehe, ograj, žerjavne proge mostnega dvigala, ipd), se izvede z varjenim stikom s povezavo na armaturo. Pri tem mora biti armatura ustrezno povezana, kar pomeni, da mora biti vsaj 40% armature varjene (upoštevati v ceni na enoto), pri čemer morajo biti vari dolgi vsaj 5 cm oziroma se mora armatura prekrivati in biti povezana na dolžini vsaj 20-kratnika premera posamezne palice armature. Armaturo povežemo na zunanji ozemljilni obroč s ploščatim vodnikom iz nerjavečega jekla RF 30X4 mm. Na armaturo ga privarimo, na zunanji obroč pa ga pritrdimo s križno sponko.
Varjenje armatura za potrebe priključitve na ozemljilni sistem se izvaja skladno s standardom SIST EN 17660-02 in SIST EN 62305-3 (zvari dolžine 50 mm)
Opomba: ves čas izvajanja armiraških del, mora biti na gradbišču prisotna oseba zadolžena za varjenje armature, za izvedbo mreže za izenačitv potencialov</t>
    </r>
  </si>
  <si>
    <r>
      <rPr>
        <b/>
        <sz val="10"/>
        <rFont val="Arial CE"/>
        <charset val="238"/>
      </rPr>
      <t>Dodatek za varjenje armature za priključitev na ozemljitve</t>
    </r>
    <r>
      <rPr>
        <sz val="10"/>
        <rFont val="Arial CE"/>
        <charset val="238"/>
      </rPr>
      <t xml:space="preserve">
~ Ozemljitve na splošno - za vse objekte:
Izenačitev potencialov ostalih kovinskih mas (kovinskih podbojev vrat, penjalk za dostop do strehe, ograj, žerjavne proge mostnega dvigala, ipd), se izvede z varjenim stikom s povezavo na armaturo. Pri tem mora biti armatura ustrezno povezana, kar pomeni, da morajo biti varjeni stiki izdelani na rastru 2 x 2 m.
Zvari morjo biti dolgi vsaj 5 cm oziroma se mora armatura prekrivati in biti povezana na dolžini vsaj 20-kratnika premera posamezne palice armature. 
Armaturo se poveže na zunanji ozemljilni obroč s ploščatim vodnikom iz nerjavečega jekla RF 30X4 mm. Na armaturo se ga privari, na zunanji obroč pa ga pritrdi s križno sponko.
Detajli priključka armature so prikazani na armaturnih risbah.
Varjenje armatura za potrebe priključitve na ozemljilni sistem se izvaja skladno s standardom SIST EN 17660-02 in SIST EN 62305-3.
~ Opomba: ves čas izvajanja armiraških del, mora biti na gradbišču prisotna oseba zadolžena za varjenje armature, za izvedbo mreže za izenačitv potencialov.</t>
    </r>
  </si>
  <si>
    <r>
      <t>Dobava in vgrajevanje betona v nearmirane konstrukcije preseka nad 0,08 do 0,12 m3/m2/m;
~</t>
    </r>
    <r>
      <rPr>
        <b/>
        <sz val="10"/>
        <rFont val="Arial CE"/>
        <charset val="238"/>
      </rPr>
      <t>podložni beton</t>
    </r>
    <r>
      <rPr>
        <sz val="10"/>
        <rFont val="Arial CE"/>
        <charset val="238"/>
      </rPr>
      <t xml:space="preserve"> C16/20, X0: pod temelji in talno ploščo</t>
    </r>
  </si>
  <si>
    <r>
      <t>Dobava in vgrajevanje betona v armirane konstrukcije preseka nad 0,30 m3/m2-m; z vsemi pomožnimi deli in prenosi do mesta vgraditve:
~beton</t>
    </r>
    <r>
      <rPr>
        <sz val="10"/>
        <rFont val="Arial CE"/>
        <charset val="238"/>
      </rPr>
      <t xml:space="preserve"> C25/30 XC2  Dmax=32mm, zaščitna plast 4 cm :</t>
    </r>
    <r>
      <rPr>
        <b/>
        <sz val="10"/>
        <rFont val="Arial CE"/>
        <charset val="238"/>
      </rPr>
      <t xml:space="preserve"> točkovni temelji</t>
    </r>
  </si>
  <si>
    <r>
      <t>Dobava in vgrajevanje betona v nearmirane konstrukcije preseka nad 0,12 do 0,20 m3/kos; z vsemi pomožnimi deli in prenosi do mesta vgraditve:
~beton C25/30 XC2  Dmax=32 mm, zaščitna plast 4 cm:</t>
    </r>
    <r>
      <rPr>
        <b/>
        <sz val="10"/>
        <rFont val="Arial CE"/>
        <charset val="238"/>
      </rPr>
      <t xml:space="preserve"> obbetoniranje jeklenih stebrov</t>
    </r>
    <r>
      <rPr>
        <sz val="10"/>
        <rFont val="Arial CE"/>
        <charset val="238"/>
      </rPr>
      <t xml:space="preserve"> (v opažu iz nerjavne pločevine)</t>
    </r>
  </si>
  <si>
    <r>
      <t xml:space="preserve">~beton C30/37 XC3 XA1 XF1 XM1 Dmax=16 mm: talna plošča (debeline 30 cm in </t>
    </r>
    <r>
      <rPr>
        <sz val="10"/>
        <rFont val="Arial CE"/>
        <charset val="238"/>
      </rPr>
      <t>odebelitvijo v področju kanalet) - po brušenju končna debelina 29,5 cm</t>
    </r>
  </si>
  <si>
    <r>
      <t xml:space="preserve">~ </t>
    </r>
    <r>
      <rPr>
        <b/>
        <sz val="10"/>
        <rFont val="Arial CE"/>
        <charset val="238"/>
      </rPr>
      <t>brušenje zgornje površine talne plošč</t>
    </r>
    <r>
      <rPr>
        <sz val="10"/>
        <rFont val="Arial CE"/>
        <charset val="238"/>
      </rPr>
      <t>e in zgornje ploskve temelja za žerjavno progo, kot priprava za finalni epoksi tlak</t>
    </r>
  </si>
  <si>
    <r>
      <t xml:space="preserve">~ </t>
    </r>
    <r>
      <rPr>
        <b/>
        <sz val="10"/>
        <rFont val="Arial CE"/>
        <charset val="238"/>
      </rPr>
      <t>konstrukcijska dilatacija z mozniki</t>
    </r>
    <r>
      <rPr>
        <sz val="10"/>
        <rFont val="Arial CE"/>
        <charset val="238"/>
      </rPr>
      <t>: mozniki iz armature fi 25mm na 50 cm, dolžine 120 cm (polovica dolžine moznikov je v plastičnih srajčkah). Mozniki in vsa potrebna dodatna armatura, se obračuna po postavki za armaturo v betonskih delih. Vertikalno je dilatacijska rega ločena z ekspandiranim polistirenom, debeline 1,5 cm po celotni debelini plošče (30 cm). Po izvedbi AB plošče je potrebno ločilni sloj očistiti, zapolniti s trakom iz penjenega polistirena (kot omejevalec globine in kot podlaga za tesnilno maso) in zgoraj rego zapolniti s trajno elastčno tesnilno maso, kompatibilno z epoksi tlakom.</t>
    </r>
  </si>
  <si>
    <r>
      <t xml:space="preserve">~ </t>
    </r>
    <r>
      <rPr>
        <b/>
        <sz val="10"/>
        <rFont val="Arial CE"/>
        <charset val="238"/>
      </rPr>
      <t>zarezana  mozničena dilatacija</t>
    </r>
    <r>
      <rPr>
        <sz val="10"/>
        <rFont val="Arial CE"/>
        <charset val="238"/>
      </rPr>
      <t>: mozniki iz armature fi 25/50 c, dolžine 120 cm (polovica dolžine moznikov je v plastičnih srajčkah). Mozniki in vsa potrebna dodatna armatura, se obračuna po postavki za armaturo v betonskih delih.  Dan po betonaži talne plošče je potrebno zarezati fugo 4 mm široko in globoko 1/3 debeline plošče. Tik pred predajo tlaka v uporabo se linija fuge ponovno zareže 6 mm široko in 20 mm globoko. Rego je potrebno zapolniti s trakom iz penjenega politilena, (kot omejevalec globine in kot podloga za tesnilno maso) in zgoraj rego zapolniti s trajno elastično tesnilno maso kompatibilno epoksi tlakom.</t>
    </r>
  </si>
  <si>
    <r>
      <t>~</t>
    </r>
    <r>
      <rPr>
        <b/>
        <sz val="10"/>
        <rFont val="Arial CE"/>
        <charset val="238"/>
      </rPr>
      <t xml:space="preserve"> robne ločitve med AB talno ploščo in fasadnim parapetom:</t>
    </r>
    <r>
      <rPr>
        <sz val="10"/>
        <rFont val="Arial CE"/>
        <charset val="238"/>
      </rPr>
      <t xml:space="preserve">
Na stiku talne plošče in fasadnim parapetom je potrebno pred betoniranjem talne plošče namestiti ekstrudiran polistiren debeline 4 cm in višine 55 cm, ki istočasno služi tudi kot zaščita vertikalne HI, Vertikalna HI je upoštevana pri zidarskih delih.</t>
    </r>
  </si>
  <si>
    <r>
      <t xml:space="preserve">~ </t>
    </r>
    <r>
      <rPr>
        <b/>
        <sz val="10"/>
        <rFont val="Arial CE"/>
        <charset val="238"/>
      </rPr>
      <t xml:space="preserve">robne ločitve med AB talno ploščo in jeklenimi stebri, konstrukcijo silosa in temelji tirnice: </t>
    </r>
    <r>
      <rPr>
        <sz val="10"/>
        <rFont val="Arial CE"/>
        <charset val="238"/>
      </rPr>
      <t xml:space="preserve">
Na stiku talne plošče z zgoraj omenjenimi konstrukcijami, je potrebno pred  betoniranjem plošče vgraditi ekspandiran polistiren debeline 1,5 cm po celotni debelini plošče 30 cm. Po izvedbi AB plošče je potrebno rego dobro očistiti ter rego zapolnbiti s trakom iz penjenega poliestra, (kot omejevalec globine in kot podloga za  tesnilno maso) in zgoraj rego zapolniti s trajno elastično tesnilno maso kompatibilno z epoksi tlakom.</t>
    </r>
  </si>
  <si>
    <r>
      <t>Kompletna izvedba</t>
    </r>
    <r>
      <rPr>
        <b/>
        <sz val="10"/>
        <rFont val="Arial CE"/>
        <charset val="238"/>
      </rPr>
      <t xml:space="preserve"> horizontalne hidroizolacije</t>
    </r>
    <r>
      <rPr>
        <sz val="10"/>
        <rFont val="Arial CE"/>
        <charset val="238"/>
      </rPr>
      <t>, vključno s pripravo podlage, z vsemi preklopi  in zaključki v naslednji sestavi:
~ hladni premaz + bitumenski varilni trak, v debelini 0,5 cm
~ zaščita  HI: ekstrudiran polistiren, trdi(XPS) d =5 cm</t>
    </r>
  </si>
  <si>
    <r>
      <t>Kompletna izvedba</t>
    </r>
    <r>
      <rPr>
        <b/>
        <sz val="10"/>
        <rFont val="Arial CE"/>
        <charset val="238"/>
      </rPr>
      <t xml:space="preserve"> horizontalne hidroizola</t>
    </r>
    <r>
      <rPr>
        <sz val="10"/>
        <rFont val="Arial CE"/>
        <charset val="238"/>
      </rPr>
      <t>cije na pripravljeno betonsko površino z vsemi zaključki v naslednji sestavi:
~premaz z enokomponentno elastično  vodotesno maso, kot npr Hidrostop Fleks</t>
    </r>
  </si>
  <si>
    <r>
      <t xml:space="preserve">Kompletna izvedba vertikalne </t>
    </r>
    <r>
      <rPr>
        <b/>
        <sz val="10"/>
        <rFont val="Arial CE"/>
        <charset val="238"/>
      </rPr>
      <t>hidroizolacije</t>
    </r>
    <r>
      <rPr>
        <sz val="10"/>
        <rFont val="Arial CE"/>
        <charset val="238"/>
      </rPr>
      <t>, vključno s pripravo podlage, z vsemi preklopi  in zaključki ter zaščita HI v naslednji sestavi ( oznaka F3.3a):
~ hladni premaz + bitumenski varilni trak, debeline 0,5 cm
~ mineralni omet z armirno mrežico, v debelini 0,5 cm
~ zaščita  HI: ekstrudiran polistiren, trdi(XPS) d = 4 cm - upoštevano pri betonskih delih pri talni plošči (kot robna dilatacija</t>
    </r>
  </si>
  <si>
    <r>
      <t>Vgradnja tirnic za</t>
    </r>
    <r>
      <rPr>
        <sz val="10"/>
        <rFont val="Arial CE"/>
        <charset val="238"/>
      </rPr>
      <t xml:space="preserve"> portalno dvigalo. Tirnice dobavi, dostavi in vgradi, izbrani izvajalec za portalno dvigalo. Ob dobavi tirnic, glede na izbrano dvigalo, je potrebno preveriti PZI dokumentacijo in način vgradnje ev.prilagoditi izbrani opremi.</t>
    </r>
  </si>
  <si>
    <r>
      <t xml:space="preserve">Opaž </t>
    </r>
    <r>
      <rPr>
        <b/>
        <sz val="10"/>
        <rFont val="Arial CE"/>
        <charset val="238"/>
      </rPr>
      <t>točkovnih temeljev</t>
    </r>
    <r>
      <rPr>
        <sz val="10"/>
        <rFont val="Arial CE"/>
        <charset val="238"/>
      </rPr>
      <t>; opaženje, razopaženje in čiščenje.
~ opaž nevidnih betonskih konstrukcij</t>
    </r>
  </si>
  <si>
    <r>
      <t>Opaž</t>
    </r>
    <r>
      <rPr>
        <b/>
        <sz val="10"/>
        <rFont val="Arial CE"/>
        <charset val="238"/>
      </rPr>
      <t xml:space="preserve"> temeljnih gred  z razširitvmi</t>
    </r>
    <r>
      <rPr>
        <sz val="10"/>
        <rFont val="Arial CE"/>
        <charset val="238"/>
      </rPr>
      <t>; opaženje, razopaženje in čiščenje.
~ opaž nevidnih betonskih konstrukcij</t>
    </r>
  </si>
  <si>
    <r>
      <t>Opaž</t>
    </r>
    <r>
      <rPr>
        <b/>
        <sz val="10"/>
        <rFont val="Arial CE"/>
        <charset val="238"/>
      </rPr>
      <t xml:space="preserve"> pasovnih temeljev za žerjavno progo.</t>
    </r>
    <r>
      <rPr>
        <sz val="10"/>
        <rFont val="Arial CE"/>
        <charset val="238"/>
      </rPr>
      <t>; opaženje, razopaženje in čiščenje.
~ opaž nevidnih betonskih konstrukcij</t>
    </r>
  </si>
  <si>
    <r>
      <t>Opaž</t>
    </r>
    <r>
      <rPr>
        <b/>
        <sz val="10"/>
        <rFont val="Arial CE"/>
        <charset val="238"/>
      </rPr>
      <t xml:space="preserve"> betonskega bloka - varovalo na koncu žerjavne proge</t>
    </r>
    <r>
      <rPr>
        <sz val="10"/>
        <rFont val="Arial CE"/>
        <charset val="238"/>
      </rPr>
      <t>; opaženje, razopaženje in čiščenje.
~ opaž vidnih betonskih konstrukcij (VB2)</t>
    </r>
  </si>
  <si>
    <r>
      <t>Opaž</t>
    </r>
    <r>
      <rPr>
        <b/>
        <sz val="10"/>
        <rFont val="Arial CE"/>
        <charset val="238"/>
      </rPr>
      <t xml:space="preserve"> pasovnega temelja za AB fasadni cokl.</t>
    </r>
    <r>
      <rPr>
        <sz val="10"/>
        <rFont val="Arial CE"/>
        <charset val="238"/>
      </rPr>
      <t>; opaženje, razopaženje in čiščenje.
~ opaž nevidnih betonskih konstrukcij</t>
    </r>
  </si>
  <si>
    <r>
      <rPr>
        <sz val="10"/>
        <rFont val="Arial"/>
        <family val="2"/>
        <charset val="238"/>
      </rPr>
      <t>•</t>
    </r>
    <r>
      <rPr>
        <sz val="10"/>
        <rFont val="Arial CE"/>
        <charset val="238"/>
      </rPr>
      <t xml:space="preserve"> univerzalna cevna uvodnica s prirobnico primerna za vgradnjo v opaž.  Primerna za vse vrst sten debeline 200 mm:
~ dimenzija prirobnice: 384 mm in diagonala 416 mm, premer 250 mm
~ material: Cev: PVC-U; povezovalna prirobnica: ABS; 3-robna tesnila: EPDM; slepi pokrov: PE
~ tesnenje: plino in vodotesno
~ TIP: kot npr. UFR 250/200 Hauff Technik ali enakovredno</t>
    </r>
  </si>
  <si>
    <r>
      <rPr>
        <sz val="10"/>
        <rFont val="Arial"/>
        <family val="2"/>
        <charset val="238"/>
      </rPr>
      <t>•</t>
    </r>
    <r>
      <rPr>
        <sz val="10"/>
        <rFont val="Arial CE"/>
        <charset val="238"/>
      </rPr>
      <t xml:space="preserve"> univerzalna cevna uvodnica s prirobnico primerna za vgradnjo v opaž.  Primerna za vse vrst sten debeline 200 mm:
~ dimenzija prirobnice: 210 mm in diagonala 227 mm, premer 100 mm
~ material: Cev: PVC-U; povezovalna prirobnica: ABS; 3-robna tesnila: EPDM; slepi pokrov: PE
~ tesnenje: plino in vodotesno
~ TIP: kot npr. UFR 100/200 Hauff Technik ali enakovredno</t>
    </r>
  </si>
  <si>
    <r>
      <rPr>
        <sz val="10"/>
        <rFont val="Arial"/>
        <family val="2"/>
        <charset val="238"/>
      </rPr>
      <t>•</t>
    </r>
    <r>
      <rPr>
        <sz val="10"/>
        <rFont val="Arial CE"/>
        <charset val="238"/>
      </rPr>
      <t xml:space="preserve"> univerzalna cevna uvodnica s prirobnico primerna za vgradnjo v opaž.  Primerna za vse vrst sten debeline 200 mm:
~ dimenzija prirobnice: 311 mm in diagonala 336 mm, premer 200 mm
~ material: Cev: PVC-U; povezovalna prirobnica: ABS; 3-robna tesnila: EPDM; slepi pokrov: PE
~ tesnenje: plino in vodotesno
~ TIP: kot npr. UFR 200/200 Hauff Technik ali enakovredno</t>
    </r>
  </si>
  <si>
    <r>
      <rPr>
        <sz val="10"/>
        <rFont val="Arial"/>
        <family val="2"/>
        <charset val="238"/>
      </rPr>
      <t>•</t>
    </r>
    <r>
      <rPr>
        <sz val="10"/>
        <rFont val="Arial CE"/>
        <charset val="238"/>
      </rPr>
      <t xml:space="preserve"> paket 2x3  dvostranskih zidnih uvodnic premera 150 mm tesno zaprte z obeh strani za debelino zidu 350 mm. Vgradnja v opaž
~ vrste: v višino 2; v širino 3
~ dimenzija okvirja: 640 x 430 mm; razdalja med središči: 210 mm
~ material: stenski vložek: ABS s TPE 3-rebrastim tesnilom; povezovalna cev: PVC; slepa pokrova: ABS s tesnilom TPE
~ tesnost: plinotesno in vodotesno do 2,5 bara
~ TIP: kot npr. HSI 150-2x3-K2/350 Hauff Technik ali enakovredno</t>
    </r>
  </si>
  <si>
    <r>
      <rPr>
        <sz val="10"/>
        <rFont val="Arial"/>
        <family val="2"/>
        <charset val="238"/>
      </rPr>
      <t>•</t>
    </r>
    <r>
      <rPr>
        <sz val="10"/>
        <rFont val="Arial CE"/>
        <charset val="238"/>
      </rPr>
      <t xml:space="preserve"> paket 4  dvostranskih zidnih uvodnic premera 150 mm tesno zaprte z obeh strani za debelino zidu 350 mm. Vgradnja v opaž
~ vrste: v višino 1; v širino 4
~ dimenzija okvirja: 850 x 220 mm; razdalja med središči: 210 mm
~ material: stenski vložek: ABS s TPE 3-rebrastim tesnilom; povezovalna cev: PVC; slepa pokrova: ABS s tesnilom TPE
~ tesnost: plinotesno in vodotesno do 2,5 bara
~ TIP: kot npr. HSI 150-1x4-K2/350 Hauff Technik ali enakovredno</t>
    </r>
  </si>
  <si>
    <r>
      <rPr>
        <sz val="10"/>
        <rFont val="Arial"/>
        <family val="2"/>
        <charset val="238"/>
      </rPr>
      <t>•</t>
    </r>
    <r>
      <rPr>
        <sz val="10"/>
        <rFont val="Arial CE"/>
        <charset val="238"/>
      </rPr>
      <t xml:space="preserve"> paket 2 dvostranskih zidnih uvodnic premera 150 mm tesno zaprte z obeh strani za debelino zidu 350 mm. Vgradnja v opaž
~ vrste: v višino 1; v širino 2
~ dimenzija okvirja: 430 x 220 mm; razdalja med središči: 210 mm
~ material: stenski vložek: ABS s TPE 3-rebrastim tesnilom; povezovalna cev: PVC; slepa pokrova: ABS s tesnilom TPE
~ tesnost: plinotesno in vodotesno do 2,5 bara
~ TIP: kot npr. HSI 150-1x2-K2/350 Hauff Technik ali enakovredno</t>
    </r>
  </si>
  <si>
    <r>
      <rPr>
        <sz val="10"/>
        <rFont val="Arial"/>
        <family val="2"/>
        <charset val="238"/>
      </rPr>
      <t>•</t>
    </r>
    <r>
      <rPr>
        <sz val="10"/>
        <rFont val="Arial CE"/>
        <charset val="238"/>
      </rPr>
      <t xml:space="preserve"> paket 3 dvostranskih zidnih uvodnic premera 150 mm tesno zaprte z obeh strani za debelino zidu 350 mm. Vgradnja v opaž
~ vrste: v višino 1; v širino 3
~ dimenzija okvirja: 640 x 220 mm; razdalja med središči: 210 mm
~ material: stenski vložek: ABS s TPE 3-rebrastim tesnilom; povezovalna cev: PVC; slepa pokrova: ABS s tesnilom TPE
~ tesnost: plinotesno in vodotesno do 2,5 bara
~ TIP: kot npr. HSI 150-1x3-K2/350 Hauff Technik ali enakovredno</t>
    </r>
  </si>
  <si>
    <r>
      <rPr>
        <b/>
        <sz val="10"/>
        <rFont val="Arial CE"/>
        <charset val="238"/>
      </rPr>
      <t>Splošno betonska fasada F3.3</t>
    </r>
    <r>
      <rPr>
        <sz val="10"/>
        <rFont val="Arial CE"/>
        <charset val="238"/>
      </rPr>
      <t>: fasada se izvede kot vidni beton razred VB3 z dodatnimi zahtevami (ravnost razred P3, tekstura razred T3 in barva razred C3 povzeto po SIST TP CEN TR 15739:2009). Fasado se izvede z betonom specifikacije C30/37 XC4/XF3 XD1 Dmx16 mm pri tem mora biti vodocementno razmerje v/c</t>
    </r>
    <r>
      <rPr>
        <sz val="10"/>
        <rFont val="Arial"/>
        <family val="2"/>
        <charset val="238"/>
      </rPr>
      <t>&lt;</t>
    </r>
    <r>
      <rPr>
        <sz val="10"/>
        <rFont val="Arial CE"/>
        <charset val="238"/>
      </rPr>
      <t>0,50.  V sestavo betona se doda dodatke za zmanjšanje krčenja zaradi izsuševanja (7-8 kg/m3 tekočega dodatka SR 100, HaBe). Predvidena je svetlo siva barva betona, zato je potrebno uporabiti cement tipa CEM II/A ali CEM I. V sestavi betona priporočamo kamnolomski kameni agregat, v primeru uporabe rečnega agregata izvor iz reke Save mora biti zgotovljen čistost vseh frakcij brez kakršne koli prisotnosti premoga, kar mora biti predhodno dokazano!</t>
    </r>
  </si>
  <si>
    <r>
      <rPr>
        <b/>
        <sz val="10"/>
        <rFont val="Arial CE"/>
        <charset val="238"/>
      </rPr>
      <t>Splošno masivni elementi fasade in vhodni portali:</t>
    </r>
    <r>
      <rPr>
        <sz val="10"/>
        <rFont val="Arial CE"/>
        <charset val="238"/>
      </rPr>
      <t xml:space="preserve">
Masivne elemente se izvede kot vidni beton razreda VB3 z dodatnimi zahtevami (ravnost razred P3, tekstura razred T3 in barva razred C3 povzeto po SIST TP CEN TR 15739:2009). Masivne elemente se izvede z betonom specifikcije C30/37 XC4/XF3 Dmax 16 mm pri tem mora biti vodocementno razmerje v/c</t>
    </r>
    <r>
      <rPr>
        <sz val="10"/>
        <rFont val="Arial"/>
        <family val="2"/>
        <charset val="238"/>
      </rPr>
      <t>&lt;</t>
    </r>
    <r>
      <rPr>
        <sz val="10"/>
        <rFont val="Arial CE"/>
        <charset val="238"/>
      </rPr>
      <t>0,50. V sestavo betona je potrebno dodati dodatke za zmanjšanje krčenja zaradi izsuševanja (7-8 kg/m3 tekočega dodatka SRA 100, HaBe). Predvidena je svetlo siva barva betona zato priporočamo uporabo cementa tipa CEM II/A ali CEM I. Zaradi masivnih elementov se omeji začetna temeratura betona na največ 22</t>
    </r>
    <r>
      <rPr>
        <sz val="10"/>
        <rFont val="Arial"/>
        <family val="2"/>
        <charset val="238"/>
      </rPr>
      <t>°</t>
    </r>
    <r>
      <rPr>
        <sz val="10"/>
        <rFont val="Arial CE"/>
        <charset val="238"/>
      </rPr>
      <t>C (betoniranje v zimskem ali jesenskem obdobju). Najvišja temperatura zaradi sproščene toplotne hidratacije je lahko največ 55</t>
    </r>
    <r>
      <rPr>
        <sz val="10"/>
        <rFont val="Arial"/>
        <family val="2"/>
        <charset val="238"/>
      </rPr>
      <t>°</t>
    </r>
    <r>
      <rPr>
        <sz val="10"/>
        <rFont val="Arial CE"/>
        <charset val="238"/>
      </rPr>
      <t>C v jedru prereza, zato je potrebno sestavo betona in količine cementa prilagoditi (sestava betona se laboratorijsko preveri z meritvijo ATK adiabatske termične karakteristike betona).</t>
    </r>
  </si>
  <si>
    <r>
      <rPr>
        <b/>
        <sz val="10"/>
        <rFont val="Arial CE"/>
        <charset val="238"/>
      </rPr>
      <t>Splošno za Alucobond Plus prezračevano fasado, posebne kasetne izvedbe:</t>
    </r>
    <r>
      <rPr>
        <sz val="10"/>
        <rFont val="Arial CE"/>
        <charset val="238"/>
      </rPr>
      <t xml:space="preserve">
Prezračevana fasadna obloga iz Alu kompozitnega materiala, z mineralnim polnilom. Zgornja in spodnja Alu pločevina iz Alu zlitine, npr. EN AW-5005A (AIMg1), debelin najmanj 0,5 mm in z natezno trdnostjo aluminija Rm</t>
    </r>
    <r>
      <rPr>
        <sz val="10"/>
        <rFont val="Arial"/>
        <family val="2"/>
        <charset val="238"/>
      </rPr>
      <t>≥</t>
    </r>
    <r>
      <rPr>
        <sz val="10"/>
        <rFont val="Arial CE"/>
        <charset val="238"/>
      </rPr>
      <t xml:space="preserve">130 po EN 485-2. Polnilo debelo 3 mm, skupna debelina kompozita 4 mm. Razred požarne odpornosti skladno s standardom DIN EN 13 501-1 mora biti B-s1, d0, modul elastičnosti </t>
    </r>
    <r>
      <rPr>
        <sz val="10"/>
        <rFont val="Arial"/>
        <family val="2"/>
        <charset val="238"/>
      </rPr>
      <t>≥</t>
    </r>
    <r>
      <rPr>
        <sz val="10"/>
        <rFont val="Arial CE"/>
        <charset val="238"/>
      </rPr>
      <t xml:space="preserve"> 70.000 N/mm2 po EN 1999-1-1. Linearno toplotno raztezanje (npr.ca 2,4mm/m pri 100</t>
    </r>
    <r>
      <rPr>
        <sz val="10"/>
        <rFont val="Arial"/>
        <family val="2"/>
        <charset val="238"/>
      </rPr>
      <t>°</t>
    </r>
    <r>
      <rPr>
        <sz val="10"/>
        <rFont val="Arial CE"/>
        <charset val="238"/>
      </rPr>
      <t>C) je potrebno upoštevati pri širini fug.</t>
    </r>
  </si>
  <si>
    <r>
      <rPr>
        <b/>
        <sz val="10"/>
        <rFont val="Arial CE"/>
        <charset val="238"/>
      </rPr>
      <t>Ozemljitve alucobond fasad:</t>
    </r>
    <r>
      <rPr>
        <sz val="10"/>
        <rFont val="Arial CE"/>
        <charset val="238"/>
      </rPr>
      <t xml:space="preserve"> 
Upoštevati vse potrebne drobno-vezne elemente in material za izvedo ozemljitve fasade - glej koncept ozemljitve v Načrtu električnih instalacij in opreme. Vse kovinske mase na fasadi morajo biti povezane na strelovodno instalacijo, prav tako je potrebno izvesti ozemljitev in izenačitev potencialov fasadnih panelov Tehnološkeg objekt 2. faze in  Hale nad silosom. Paneli so vijačeni na kovinsko podkonstrukcijo z vijaki, ki morajo zgotoviti mehanski in galvanski spoj. Sama podkonstrukcij je z ozemljitvenimi pletenicmi presek 6 mm2 na spodnji in zgornji točki posameznega vertikalnega segmenta fasade na razdljah 5 metrov povezan na stenske fiksne priključke, privarjene na armaturo (Tehnološki objekt 2. faza; dobava fiksnih priključkov je upoštevana v elektro popisih) ali na kovinsko konstrukcijo (Hala nad silosom) .</t>
    </r>
  </si>
  <si>
    <r>
      <rPr>
        <b/>
        <sz val="10"/>
        <rFont val="Arial CE"/>
        <charset val="238"/>
      </rPr>
      <t>Splošno za fasadno oblogo iz toplotnoizolacijskih sendvič panelov (kot npr. Trimo FTV-GS 60 7-5 Power S):</t>
    </r>
    <r>
      <rPr>
        <sz val="10"/>
        <rFont val="Arial CE"/>
        <charset val="238"/>
      </rPr>
      <t xml:space="preserve">
Izvajalec oz. dobavitelj fasadne obloge iz toplotnoizolacijskih sendvič panelov mora pri izdelavi delavniške dokumentacije sodelovati z dobaviteljem oz. izvajalcem fasadne obloge iz polikarbonatnih plošč in z dobaviteljem oz. izvajalcem aluminijaste kompozitne fasadne obloge s pripadajočo podkonstrukcijo, ter izdelati delavniške detajle izvedbe, ki ustrezajo rešitvm, predvidenim v PZI načrtu arhitekture. </t>
    </r>
  </si>
  <si>
    <r>
      <rPr>
        <b/>
        <sz val="10"/>
        <rFont val="Arial CE"/>
        <charset val="238"/>
      </rPr>
      <t>Splošno za fasadno oblogo iz prosojnih polikarbonatnih plošč (kot npr. Lexan Thermoclick 40 mm):</t>
    </r>
    <r>
      <rPr>
        <sz val="10"/>
        <rFont val="Arial CE"/>
        <charset val="238"/>
      </rPr>
      <t xml:space="preserve">
Izvajalec oz. dobavitelj fasadne obloge iz prosojnih polikarbonatnih plošč mora pri izdelavi delavniške dokumentacije sodelovati z dobaviteljem oz. izvajalcem fasade iz toplotnoizolacijskih sendvič panelov in z dobaviteljem oz. izvajalcem aluminijste kompozitne fasadne obloge s pripadjočo podkonstrukcijo, ter izdelati delavniške detjle izvedbe, ki ustrezajo rešitvam, predvidenim v PZI načrtu arhitekture. </t>
    </r>
  </si>
  <si>
    <r>
      <t xml:space="preserve">Izdelava, dobava in montaža </t>
    </r>
    <r>
      <rPr>
        <b/>
        <sz val="10"/>
        <rFont val="Arial CE"/>
        <charset val="238"/>
      </rPr>
      <t xml:space="preserve">betonske fasade iz vidnega betona VB3- temeljni zid/podzidek </t>
    </r>
    <r>
      <rPr>
        <sz val="10"/>
        <rFont val="Arial CE"/>
        <charset val="238"/>
      </rPr>
      <t xml:space="preserve"> (glej splošno betonska fasada). V ceni upoštevati opaž, beton, izdelavo utorov, zaključne letve, sidranje,....itd). Armatura je upoštevana v poglavju Betonska dela, v postavki 5.2.1.
Opomba: toplotna izolacija (oznaka F3.3.): ekstrudiran polistiren (kot npr. XPS), v debelini 4 cm - upoštevano pri betonskih delih (v postavki talna plošča)
~ debelina stene 20 cm, višina stene 24 cm. Zgornja površina podzidka je v naklonu 5%, poševni zg. vogal dim 2x2 cm. Sidranje glej detajl. V ceni upoštevati tudi lepljenje podzidka (širine 20 cm) na AB temelj, z epoksidnim 2K lepilom. 
(</t>
    </r>
    <r>
      <rPr>
        <b/>
        <sz val="10"/>
        <rFont val="Arial CE"/>
        <charset val="238"/>
      </rPr>
      <t>oznaka F3.3)</t>
    </r>
  </si>
  <si>
    <r>
      <t>~ beton</t>
    </r>
    <r>
      <rPr>
        <sz val="10"/>
        <rFont val="Arial CE"/>
        <charset val="238"/>
      </rPr>
      <t xml:space="preserve"> (glej splošni opis betonska fasada) debelina stene 20 cm ( F3.3.)</t>
    </r>
  </si>
  <si>
    <r>
      <t xml:space="preserve">~ opaž (glej splošni opis betonska fasada)+  folija  (kot npr. samolepilna folija Foremtex PSA liner), ki omogoči zahtevano površino vidnega betona razreda VB3 in izboljšane površinske lastnosti betona. Vrsta opažene plošče se prilagodi glede na uporabo folij. 
Predvidena je folija širine 4 m. Folija se na opaže lepi na način, da se izvede diagonalne stike, ki se prekrijejo s trapezno letvijo 4-5x2 cm (šxd). Samo na največjih elementih širine 4 m ali več se folija lahko stikuje  vertikalno. Razporeditev opažnih plošč in razporeditev opaženih povezav mora biti usklajeno z arhitektom.
</t>
    </r>
    <r>
      <rPr>
        <sz val="10"/>
        <rFont val="Arial"/>
        <family val="2"/>
        <charset val="238"/>
      </rPr>
      <t>•</t>
    </r>
    <r>
      <rPr>
        <sz val="10"/>
        <rFont val="Arial CE"/>
        <charset val="238"/>
      </rPr>
      <t xml:space="preserve"> stene debeline do 20 cm</t>
    </r>
  </si>
  <si>
    <r>
      <t xml:space="preserve">Izdelava, dobava in montaža </t>
    </r>
    <r>
      <rPr>
        <b/>
        <sz val="10"/>
        <rFont val="Arial CE"/>
        <charset val="238"/>
      </rPr>
      <t>masivnega vhodnega portala iz vidnega betona VB3</t>
    </r>
    <r>
      <rPr>
        <sz val="10"/>
        <rFont val="Arial CE"/>
        <charset val="238"/>
      </rPr>
      <t xml:space="preserve"> (glej splošno masivni deli fasade in vhodni portal). V ceni upoštevati opaž+folija, beton, sidranje, itd,…). Armatura je upoštevana v poglavju Betonska dela, v postavki 5.2.1.</t>
    </r>
  </si>
  <si>
    <r>
      <t>~</t>
    </r>
    <r>
      <rPr>
        <sz val="10"/>
        <rFont val="Arial CE"/>
        <charset val="238"/>
      </rPr>
      <t xml:space="preserve"> beton (glej splošno masivni deli fasade in vhodni portal) "steber" vhodnega portala širina elementa70 do 80 cm, debelina cca 95 cm, višine 585 do 595 cm</t>
    </r>
  </si>
  <si>
    <r>
      <t xml:space="preserve">~ </t>
    </r>
    <r>
      <rPr>
        <sz val="10"/>
        <rFont val="Arial CE"/>
        <charset val="238"/>
      </rPr>
      <t>beton (glej splošno masivni deli fasade in vhodni portal)"preklada" vhodnega portala dolžina elementa 560 cm, višina 70 cm, debeline cca 95 cm (podpirnje preklade na cc 550 cm), komplet z odkapnim utorom in utorom  (dim 10x10 cm, dolžine 400 cm) za vgradnjo svetilke</t>
    </r>
  </si>
  <si>
    <r>
      <t xml:space="preserve">Kompletna dobava in izdelava fasade hale iz neprosojnih obešenih elementov (pasovi širine 40 cm)- glej Splošno Alucobond Plus prezračevana fasada - posebna kasetna izvedba: sestava </t>
    </r>
    <r>
      <rPr>
        <b/>
        <sz val="10"/>
        <rFont val="Arial CE"/>
        <charset val="238"/>
      </rPr>
      <t>F3.1.</t>
    </r>
    <r>
      <rPr>
        <sz val="10"/>
        <rFont val="Arial CE"/>
        <charset val="238"/>
      </rPr>
      <t>, skupaj s sidranjem  po navodilih izbranega proizvajalca:
~ finalni sloj: obešena fasada - kasete iz kompozitne fasadne obloge (kot ALUCOBOND TERRA BRONZE), debeline 8,00/7,00/6,00/,5,00/4,00 in 3,00 cm
~ zračni sloj + podkonstrukcija ( glej Splošno podkonstrukcija), v debelini 2,7 cm
~ toplotna izolacija + nosilni sloj: fasadni panel s polnilom iz kamene volne (kot npr. Trimo FTV-GS 60 7-5 Power S), debeline 6 cm, RAL 9010
~ sloj za tolerance: podložke iz jeklene pločevine, debeline 0,5 cm
~ nosilna konstrukcija: jeklena konstrukcija - upoštevano pri ključavničarslih delih</t>
    </r>
  </si>
  <si>
    <r>
      <rPr>
        <sz val="10"/>
        <rFont val="Arial"/>
        <family val="2"/>
        <charset val="238"/>
      </rPr>
      <t>•</t>
    </r>
    <r>
      <rPr>
        <sz val="10"/>
        <rFont val="Arial CE"/>
        <charset val="238"/>
      </rPr>
      <t xml:space="preserve"> kompozitna fasadna obloga s podkonstrukcijo - glej splošno za Alucobond (v prikazani m2 so odšteta okna in vrata V3-K1)</t>
    </r>
  </si>
  <si>
    <r>
      <rPr>
        <sz val="10"/>
        <rFont val="Arial"/>
        <family val="2"/>
        <charset val="238"/>
      </rPr>
      <t>•</t>
    </r>
    <r>
      <rPr>
        <sz val="10"/>
        <rFont val="Arial CE"/>
        <charset val="238"/>
      </rPr>
      <t xml:space="preserve"> fasadni paneli s pripadajočimi pritrdilnimi jeklenimi ploščicami, ki se privarijo, na fasadne jeklene nosilce</t>
    </r>
    <r>
      <rPr>
        <sz val="10"/>
        <rFont val="Arial CE"/>
        <family val="2"/>
        <charset val="238"/>
      </rPr>
      <t xml:space="preserve"> </t>
    </r>
    <r>
      <rPr>
        <sz val="10"/>
        <rFont val="Arial CE"/>
        <charset val="238"/>
      </rPr>
      <t>in vsi zaključki - glej splošno Fasadna obloga iz toplotnoizolacijskih sendvič panelov</t>
    </r>
    <r>
      <rPr>
        <sz val="10"/>
        <rFont val="Arial CE"/>
        <family val="2"/>
        <charset val="238"/>
      </rPr>
      <t xml:space="preserve"> ( v prikazani m2 stavbno pohištvo ni odšteto)</t>
    </r>
  </si>
  <si>
    <r>
      <t>Kompletna dobava in izdelava fasade hale  iz prosojnih polikarbonatnih plošč (</t>
    </r>
    <r>
      <rPr>
        <sz val="10"/>
        <rFont val="Arial CE"/>
        <charset val="238"/>
      </rPr>
      <t xml:space="preserve">kot npr. Rodeca 2540-7 crystal): sestava </t>
    </r>
    <r>
      <rPr>
        <b/>
        <sz val="10"/>
        <rFont val="Arial CE"/>
        <charset val="238"/>
      </rPr>
      <t>F3.2</t>
    </r>
    <r>
      <rPr>
        <sz val="10"/>
        <rFont val="Arial CE"/>
        <charset val="238"/>
      </rPr>
      <t>, skupaj z sidranjem in pritrjevanjem po navodilih izbranega proizvajalca:
~ finalni sloj: prosojne polikarbonatne termoizolacijske plošče , debeline 4 cm
~ zračni sloj + podkonstrukcija, v debelini 1 cm
~ nosilna konstrukcija: jeklena- upoštevano pri ključavničarskih delih</t>
    </r>
  </si>
  <si>
    <r>
      <t xml:space="preserve">Izdelava, dobava in montaža strehe, z oznako </t>
    </r>
    <r>
      <rPr>
        <b/>
        <sz val="10"/>
        <rFont val="Arial CE"/>
        <charset val="238"/>
      </rPr>
      <t>S3.1,</t>
    </r>
    <r>
      <rPr>
        <sz val="10"/>
        <rFont val="Arial CE"/>
        <charset val="238"/>
      </rPr>
      <t xml:space="preserve"> v sestavi
~ finalni sloj: PVC folija (sistemske rešitve, kot npr. Protan, Sika ali Mapei), v debelini 0,20 cm - </t>
    </r>
    <r>
      <rPr>
        <b/>
        <sz val="10"/>
        <rFont val="Arial CE"/>
        <charset val="238"/>
      </rPr>
      <t>barva RAL 7035</t>
    </r>
    <r>
      <rPr>
        <sz val="10"/>
        <rFont val="Arial CE"/>
        <charset val="238"/>
      </rPr>
      <t xml:space="preserve">
~ toplotna izolacija: mineralna volna kot npr. Knauf Insulation SmartRoof, v debelini 20 cm
~ parna zapora; sd </t>
    </r>
    <r>
      <rPr>
        <sz val="10"/>
        <rFont val="Arial"/>
        <family val="2"/>
        <charset val="238"/>
      </rPr>
      <t>&gt;</t>
    </r>
    <r>
      <rPr>
        <sz val="10"/>
        <rFont val="Arial CE"/>
        <charset val="238"/>
      </rPr>
      <t xml:space="preserve"> 1000 m, v debelini 0,10 cm
~ ločilni sloj: filc
~ nosilna konstrukcija: </t>
    </r>
    <r>
      <rPr>
        <b/>
        <sz val="10"/>
        <rFont val="Arial CE"/>
        <charset val="238"/>
      </rPr>
      <t>visokoprofilirana pločevina, višina 13,5 cm - upoštevano pri ključavničarskih delih</t>
    </r>
  </si>
  <si>
    <r>
      <t xml:space="preserve">Izdelava, dobava in montaža strehe, z oznako </t>
    </r>
    <r>
      <rPr>
        <b/>
        <sz val="10"/>
        <rFont val="Arial CE"/>
        <charset val="238"/>
      </rPr>
      <t>S3.2,</t>
    </r>
    <r>
      <rPr>
        <sz val="10"/>
        <rFont val="Arial CE"/>
        <charset val="238"/>
      </rPr>
      <t xml:space="preserve"> v sestavi
~ finalni sloj: PVC folija (sistemske rešitve, kot npr. Protan, Sika ali Mapei), v debelini 0,20 cm - </t>
    </r>
    <r>
      <rPr>
        <b/>
        <sz val="10"/>
        <rFont val="Arial CE"/>
        <charset val="238"/>
      </rPr>
      <t>barva RAL 7035</t>
    </r>
    <r>
      <rPr>
        <sz val="10"/>
        <rFont val="Arial CE"/>
        <charset val="238"/>
      </rPr>
      <t xml:space="preserve">
~ toplotna izolacija: naklonska mineralna volna 3%, v debelini 10-20 cm
~ parna zapora; sd </t>
    </r>
    <r>
      <rPr>
        <sz val="10"/>
        <rFont val="Arial"/>
        <family val="2"/>
        <charset val="238"/>
      </rPr>
      <t>&gt;</t>
    </r>
    <r>
      <rPr>
        <sz val="10"/>
        <rFont val="Arial CE"/>
        <charset val="238"/>
      </rPr>
      <t xml:space="preserve"> 1000 m, v debelini 0,10 cm
~ ločilni sloj : filc
~ nosilna konstrukcija: visokoprofilirana pločevina, višina 13,5 cm - </t>
    </r>
    <r>
      <rPr>
        <b/>
        <sz val="10"/>
        <rFont val="Arial CE"/>
        <charset val="238"/>
      </rPr>
      <t>upoštevano pri ključavničarskih delih</t>
    </r>
  </si>
  <si>
    <r>
      <t xml:space="preserve">Dobava in polaganje </t>
    </r>
    <r>
      <rPr>
        <b/>
        <sz val="10"/>
        <rFont val="Arial CE"/>
        <charset val="238"/>
      </rPr>
      <t>pohodne zaščitne folije, kot npr. Sikaplan Walkway -20,</t>
    </r>
    <r>
      <rPr>
        <sz val="10"/>
        <rFont val="Arial CE"/>
        <charset val="238"/>
      </rPr>
      <t xml:space="preserve"> za izvedbo servisnih pohodnih poti, na strehah S3.1. in S3.2. Pohodna folija se položi na predhodno izvedeno strešno PVC folijo, po navodilu izbranega proizvajalca. Širina servisnih poti je 100 cm.</t>
    </r>
  </si>
  <si>
    <r>
      <t>Kompletna izvedba obloge atike z notranje strani, v sestavi:
~ finalni sloj: PVC folija (sistemske rešitve kot npr. Protan, Sika ali Mapei), debeline 0,20 cm -</t>
    </r>
    <r>
      <rPr>
        <b/>
        <sz val="10"/>
        <rFont val="Arial CE"/>
        <charset val="238"/>
      </rPr>
      <t xml:space="preserve"> barva 7035</t>
    </r>
    <r>
      <rPr>
        <sz val="10"/>
        <rFont val="Arial CE"/>
        <charset val="238"/>
      </rPr>
      <t xml:space="preserve">
~ fasadni sendvič panel, v debelini 6 cm - upoštevano pri fasadah
Opomba: izvedba preklopa (stik horizontala/vertikala) se izvede po sisitemskih detajlih izbranega proizvajalca kritine. </t>
    </r>
  </si>
  <si>
    <r>
      <t xml:space="preserve">Kompletna izvedba kape atike, v sestavi:
~ kapa atike iz pokrivne/odkapne pločevine iz kompozitne fasadne obloge (kot npr. Alucobond Terra BRONZE), r.š. do </t>
    </r>
    <r>
      <rPr>
        <sz val="10"/>
        <rFont val="Arial CE"/>
        <charset val="238"/>
      </rPr>
      <t xml:space="preserve">25 cm,  komplet s podkonstrukcijo iz pritrdilne pločevine, debeline 2 mm (vpenjalni trak)
~ mehka PVC finalna membrana (sistemske rešitve kot npr. Protan, Sika ali Mapei), debeline 0,20 mm , širine cca 7 cm - barva RAL 7035 </t>
    </r>
  </si>
  <si>
    <r>
      <t xml:space="preserve">Izdelava, dobava in montaža pokrivne Alu pločevine (na stiku fasade z betonskim vhodnim portalom), debeline 3 mm,  r.š do cca 40 cm , RAL 7016 </t>
    </r>
    <r>
      <rPr>
        <sz val="10"/>
        <rFont val="Arial CE"/>
        <charset val="238"/>
      </rPr>
      <t>oz. po izbiri arhitekta.</t>
    </r>
  </si>
  <si>
    <r>
      <t xml:space="preserve">Dobava in montaža lopute za dostop na streho. Dimenzije min. 90x90 cm, kot npr. Bilco E-50TB (91,5 X 91,5 cm):
~ zrakotesnost: </t>
    </r>
    <r>
      <rPr>
        <sz val="10"/>
        <rFont val="Arial"/>
        <family val="2"/>
        <charset val="238"/>
      </rPr>
      <t>≤</t>
    </r>
    <r>
      <rPr>
        <sz val="10"/>
        <rFont val="Arial CE"/>
        <charset val="238"/>
      </rPr>
      <t xml:space="preserve">5m3/h/m2 pri 600 Pa (poEN 12207:2000)
~ vodotesnost: min. razred 9A (po EN 12208.2000)
~ odpornost na veter: min. razred E2400 (po EN 12210:2000)
~ obrementitve s snegom: min. 1200 Pa za 1 uro (po EN 1991-1)
~ zvočna izolativnost. </t>
    </r>
    <r>
      <rPr>
        <sz val="10"/>
        <rFont val="Arial"/>
        <family val="2"/>
        <charset val="238"/>
      </rPr>
      <t>≥</t>
    </r>
    <r>
      <rPr>
        <sz val="10"/>
        <rFont val="Arial CE"/>
        <charset val="238"/>
      </rPr>
      <t xml:space="preserve"> 25 dB (po EN ISO 140)
~ toplotna prehodnost:</t>
    </r>
    <r>
      <rPr>
        <sz val="10"/>
        <rFont val="Arial"/>
        <family val="2"/>
        <charset val="238"/>
      </rPr>
      <t>≤</t>
    </r>
    <r>
      <rPr>
        <sz val="10"/>
        <rFont val="Arial CE"/>
        <charset val="238"/>
      </rPr>
      <t xml:space="preserve"> 1,4 W/m2K</t>
    </r>
  </si>
  <si>
    <r>
      <rPr>
        <sz val="10"/>
        <rFont val="Arial"/>
        <family val="2"/>
        <charset val="238"/>
      </rPr>
      <t>•</t>
    </r>
    <r>
      <rPr>
        <sz val="10"/>
        <rFont val="Arial CE"/>
        <charset val="238"/>
      </rPr>
      <t xml:space="preserve"> pokrov in okvir sta toplotno prekinjena, da se prepreči prenos toplote med notranjost in zunanjost ter nastanek kondenza
</t>
    </r>
    <r>
      <rPr>
        <sz val="10"/>
        <rFont val="Arial"/>
        <family val="2"/>
        <charset val="238"/>
      </rPr>
      <t>•</t>
    </r>
    <r>
      <rPr>
        <sz val="10"/>
        <rFont val="Arial CE"/>
        <charset val="238"/>
      </rPr>
      <t xml:space="preserve"> pokrov mora imeti ojačitve, da prenese obremenitev vsaj 195 kg/m2 z največjim dovoljenim povesom 1/150 razpona
</t>
    </r>
    <r>
      <rPr>
        <sz val="10"/>
        <rFont val="Arial"/>
        <family val="2"/>
        <charset val="238"/>
      </rPr>
      <t>•</t>
    </r>
    <r>
      <rPr>
        <sz val="10"/>
        <rFont val="Arial CE"/>
        <charset val="238"/>
      </rPr>
      <t xml:space="preserve"> delovanje pokrova mora biti nemoteno in enostavno ter mora omogočati nadzor preko celitnega loka odpiranja in zapiranja
</t>
    </r>
    <r>
      <rPr>
        <sz val="10"/>
        <rFont val="Arial"/>
        <family val="2"/>
        <charset val="238"/>
      </rPr>
      <t>•</t>
    </r>
    <r>
      <rPr>
        <sz val="10"/>
        <rFont val="Arial CE"/>
        <charset val="238"/>
      </rPr>
      <t xml:space="preserve"> na odpiranje pokrova ne sme vplivati temperatura
</t>
    </r>
    <r>
      <rPr>
        <sz val="10"/>
        <rFont val="Arial"/>
        <family val="2"/>
        <charset val="238"/>
      </rPr>
      <t>•</t>
    </r>
    <r>
      <rPr>
        <sz val="10"/>
        <rFont val="Arial CE"/>
        <charset val="238"/>
      </rPr>
      <t xml:space="preserve"> celotna loputa mora biti vodo in zrakotesna s polno varjenimi spoji na pokrovu in okvirju</t>
    </r>
  </si>
  <si>
    <r>
      <t>Dobava in montaža v</t>
    </r>
    <r>
      <rPr>
        <b/>
        <sz val="10"/>
        <rFont val="Arial CE"/>
        <charset val="238"/>
      </rPr>
      <t>arovalnega sistema proti padcem</t>
    </r>
    <r>
      <rPr>
        <sz val="10"/>
        <rFont val="Arial CE"/>
        <charset val="238"/>
      </rPr>
      <t xml:space="preserve"> </t>
    </r>
    <r>
      <rPr>
        <b/>
        <sz val="10"/>
        <rFont val="Arial CE"/>
        <charset val="238"/>
      </rPr>
      <t>(objekt - na strehi)</t>
    </r>
    <r>
      <rPr>
        <sz val="10"/>
        <rFont val="Arial CE"/>
        <charset val="238"/>
      </rPr>
      <t xml:space="preserve">) kot npr. ABS Lock -X-T ali enakovredno: </t>
    </r>
  </si>
  <si>
    <r>
      <t>Fiksna jeklena sidrna točka v skladu z EN 795: 2012:
Varnostno sidro kot npr. ABS-Lock X</t>
    </r>
    <r>
      <rPr>
        <sz val="10"/>
        <rFont val="Arial CE"/>
        <charset val="238"/>
      </rPr>
      <t>-T-500, d = 16 mm sponke pod obremenitvijo za kompenzacijo sunkov, zasnovano za vgradnjo na različne površine. V celoti izdelano iz nerjavnega jekla z zanko, ki jo je mogoče odviti in odstraniti, za vse strešne konstrukcije in nad konstrukcije  do največ 850 mm, razdalja med oporniki največ 7,5 m. Povezovalna jeklenica premera 6 mm je izdelana iz nerjavnega jekla in testirana na podlagi EN795:2012 in CEN/TS 16415:2013. Minimalna razdalja od roba strehe 2,5 m. Dobava in vgradnja po navodilih proizvajalca, vključno z drobnim materialom ter vgradnja v strešno nad konstrukcijo skladno s predpisi za ravne strehe, ustrezna zatesnitev. Strešna konstrukcija mora biti pregledana z vidika njene sposobnosti absorbcije kakršne koli sile, ki bi jo morala prenesti.</t>
    </r>
  </si>
  <si>
    <r>
      <t>~ ABS Lock X-</t>
    </r>
    <r>
      <rPr>
        <sz val="10"/>
        <rFont val="Arial CE"/>
        <charset val="238"/>
      </rPr>
      <t>T-SR ali enakovredno</t>
    </r>
  </si>
  <si>
    <r>
      <t>~ ABS SY-</t>
    </r>
    <r>
      <rPr>
        <sz val="10"/>
        <rFont val="Arial CE"/>
        <charset val="238"/>
      </rPr>
      <t>1000A ali enakovredno</t>
    </r>
  </si>
  <si>
    <r>
      <t>Dobava in montaža v</t>
    </r>
    <r>
      <rPr>
        <b/>
        <sz val="10"/>
        <rFont val="Arial CE"/>
        <charset val="238"/>
      </rPr>
      <t>arovalnih lestev (v objektu)</t>
    </r>
    <r>
      <rPr>
        <sz val="10"/>
        <rFont val="Arial CE"/>
        <charset val="238"/>
      </rPr>
      <t xml:space="preserve"> kot npr. STEIGTECHNIK ali enakovredno: 
Varovalne lestve so iz treh segmentov:
~ spodnji (do kote +3,40 m)
~ srednji (od kote + 3,40m do podesta na koti + 14,40)
~ zgornji (od podest na koti +14,40 do strehe na koti +17,90m)
Po standardih:
DIN 18799-1:2009
DIN 14094-1:2004
DIN EN ISO 14122-4:2016</t>
    </r>
  </si>
  <si>
    <r>
      <t>~ spodnji del:</t>
    </r>
    <r>
      <rPr>
        <sz val="10"/>
        <rFont val="Arial CE"/>
        <charset val="238"/>
      </rPr>
      <t xml:space="preserve"> vertikalna lestev z varovalom na tirnico iz nerjavečega jekla (pocinkana lestev) skupne dolžine 3,36m, višina dostopa 3,40 m, sestavljena iz sledečih elementov:
</t>
    </r>
    <r>
      <rPr>
        <sz val="10"/>
        <rFont val="Arial"/>
        <family val="2"/>
        <charset val="238"/>
      </rPr>
      <t>•</t>
    </r>
    <r>
      <rPr>
        <sz val="10"/>
        <rFont val="Arial CE"/>
        <charset val="238"/>
      </rPr>
      <t xml:space="preserve"> STE lestev z varovanjem 1,4o m = 1 kos
</t>
    </r>
    <r>
      <rPr>
        <sz val="10"/>
        <rFont val="Arial"/>
        <family val="2"/>
        <charset val="238"/>
      </rPr>
      <t>•</t>
    </r>
    <r>
      <rPr>
        <sz val="10"/>
        <rFont val="Arial CE"/>
        <charset val="238"/>
      </rPr>
      <t xml:space="preserve"> STE lestev z varovanjem 1,96 m = 1kos
</t>
    </r>
    <r>
      <rPr>
        <sz val="10"/>
        <rFont val="Arial"/>
        <family val="2"/>
        <charset val="238"/>
      </rPr>
      <t>•</t>
    </r>
    <r>
      <rPr>
        <sz val="10"/>
        <rFont val="Arial CE"/>
        <charset val="238"/>
      </rPr>
      <t xml:space="preserve"> STE stenski posamezni nosilec L=115-173 mm = 4 kos
</t>
    </r>
    <r>
      <rPr>
        <sz val="10"/>
        <rFont val="Arial"/>
        <family val="2"/>
        <charset val="238"/>
      </rPr>
      <t>•</t>
    </r>
    <r>
      <rPr>
        <sz val="10"/>
        <rFont val="Arial CE"/>
        <charset val="238"/>
      </rPr>
      <t xml:space="preserve"> STE izstopni ročaj za tirnico = 1 kos
</t>
    </r>
    <r>
      <rPr>
        <sz val="10"/>
        <rFont val="Arial"/>
        <family val="2"/>
        <charset val="238"/>
      </rPr>
      <t>•</t>
    </r>
    <r>
      <rPr>
        <sz val="10"/>
        <rFont val="Arial CE"/>
        <charset val="238"/>
      </rPr>
      <t xml:space="preserve"> STE varovalni sistem za tirnico = 1 kos</t>
    </r>
  </si>
  <si>
    <r>
      <t>~ srednji del:</t>
    </r>
    <r>
      <rPr>
        <sz val="10"/>
        <rFont val="Arial CE"/>
        <charset val="238"/>
      </rPr>
      <t xml:space="preserve"> vertikalna lestev z varovalom na tirnico iz nerjavečega jekla (pocinkana lestev) skupne dolžine 11,20m, višina dostopa 11,00 m, sestavljena iz sledečih elementov:
</t>
    </r>
    <r>
      <rPr>
        <sz val="10"/>
        <rFont val="Arial"/>
        <family val="2"/>
        <charset val="238"/>
      </rPr>
      <t>•</t>
    </r>
    <r>
      <rPr>
        <sz val="10"/>
        <rFont val="Arial CE"/>
        <charset val="238"/>
      </rPr>
      <t xml:space="preserve"> STE lestev z varovanjem 2,8o m = 4 kos
</t>
    </r>
    <r>
      <rPr>
        <sz val="10"/>
        <rFont val="Arial"/>
        <family val="2"/>
        <charset val="238"/>
      </rPr>
      <t>•</t>
    </r>
    <r>
      <rPr>
        <sz val="10"/>
        <rFont val="Arial CE"/>
        <charset val="238"/>
      </rPr>
      <t xml:space="preserve"> STE počivalna stopnica, zložljiva = 1kos
</t>
    </r>
    <r>
      <rPr>
        <sz val="10"/>
        <rFont val="Arial"/>
        <family val="2"/>
        <charset val="238"/>
      </rPr>
      <t>•</t>
    </r>
    <r>
      <rPr>
        <sz val="10"/>
        <rFont val="Arial CE"/>
        <charset val="238"/>
      </rPr>
      <t xml:space="preserve"> STE stenski posamezni nosilec L=115-173 mm = 12 kos
</t>
    </r>
    <r>
      <rPr>
        <sz val="10"/>
        <rFont val="Arial"/>
        <family val="2"/>
        <charset val="238"/>
      </rPr>
      <t>•</t>
    </r>
    <r>
      <rPr>
        <sz val="10"/>
        <rFont val="Arial CE"/>
        <charset val="238"/>
      </rPr>
      <t xml:space="preserve"> STE izstopni ročaj za tirnico = 1 kos
</t>
    </r>
    <r>
      <rPr>
        <sz val="10"/>
        <rFont val="Arial"/>
        <family val="2"/>
        <charset val="238"/>
      </rPr>
      <t>•</t>
    </r>
    <r>
      <rPr>
        <sz val="10"/>
        <rFont val="Arial CE"/>
        <charset val="238"/>
      </rPr>
      <t xml:space="preserve"> STE varovalni sistem za tirnico = 1 kos</t>
    </r>
  </si>
  <si>
    <r>
      <t>~ zgornji del:</t>
    </r>
    <r>
      <rPr>
        <sz val="10"/>
        <rFont val="Arial CE"/>
        <charset val="238"/>
      </rPr>
      <t xml:space="preserve"> vertikalna lestev z varovalom na tirnico iz nerjavečega jekla (pocinkana lestev) skupne dolžine 3,36m, višina dostopa 3,50 m, sestavljena iz sledečih elementov:
</t>
    </r>
    <r>
      <rPr>
        <sz val="10"/>
        <rFont val="Arial"/>
        <family val="2"/>
        <charset val="238"/>
      </rPr>
      <t>•</t>
    </r>
    <r>
      <rPr>
        <sz val="10"/>
        <rFont val="Arial CE"/>
        <charset val="238"/>
      </rPr>
      <t xml:space="preserve"> STE lestev z varovanjem 1,4o m = 1 kos
</t>
    </r>
    <r>
      <rPr>
        <sz val="10"/>
        <rFont val="Arial"/>
        <family val="2"/>
        <charset val="238"/>
      </rPr>
      <t>•</t>
    </r>
    <r>
      <rPr>
        <sz val="10"/>
        <rFont val="Arial CE"/>
        <charset val="238"/>
      </rPr>
      <t xml:space="preserve"> STE lestev z varovanjem 1,96 m = 1kos
</t>
    </r>
    <r>
      <rPr>
        <sz val="10"/>
        <rFont val="Arial"/>
        <family val="2"/>
        <charset val="238"/>
      </rPr>
      <t>•</t>
    </r>
    <r>
      <rPr>
        <sz val="10"/>
        <rFont val="Arial CE"/>
        <charset val="238"/>
      </rPr>
      <t xml:space="preserve"> STE stenski posamezni nosilec L=115-173 mm = 4 kos
</t>
    </r>
    <r>
      <rPr>
        <sz val="10"/>
        <rFont val="Arial"/>
        <family val="2"/>
        <charset val="238"/>
      </rPr>
      <t>•</t>
    </r>
    <r>
      <rPr>
        <sz val="10"/>
        <rFont val="Arial CE"/>
        <charset val="238"/>
      </rPr>
      <t xml:space="preserve"> STE izstopni ročaj za tirnico = 1 kos
</t>
    </r>
    <r>
      <rPr>
        <sz val="10"/>
        <rFont val="Arial"/>
        <family val="2"/>
        <charset val="238"/>
      </rPr>
      <t>•</t>
    </r>
    <r>
      <rPr>
        <sz val="10"/>
        <rFont val="Arial CE"/>
        <charset val="238"/>
      </rPr>
      <t xml:space="preserve"> STE varovalni sistem za tirnico = 1 kos
</t>
    </r>
    <r>
      <rPr>
        <sz val="10"/>
        <rFont val="Arial"/>
        <family val="2"/>
        <charset val="238"/>
      </rPr>
      <t>•</t>
    </r>
    <r>
      <rPr>
        <sz val="10"/>
        <rFont val="Arial CE"/>
        <charset val="238"/>
      </rPr>
      <t xml:space="preserve"> STE počivalna stopnica, zložljiva = 1 kos</t>
    </r>
  </si>
  <si>
    <r>
      <t>Vrata - po opisu 
~ oznaka:</t>
    </r>
    <r>
      <rPr>
        <b/>
        <sz val="10"/>
        <rFont val="Arial CE"/>
        <charset val="238"/>
      </rPr>
      <t xml:space="preserve"> V3-K1 - štirikrilna zložljiva vrat (2x(100+100) cm) z osebnim prehodom š = 92 cm
</t>
    </r>
    <r>
      <rPr>
        <sz val="10"/>
        <rFont val="Arial CE"/>
        <charset val="238"/>
      </rPr>
      <t xml:space="preserve">~ vgraditev: fasadni panel (kot TRIMO FTV 60)
~ mesto vgradnje: 0.01;
~ zidarska mera: 400 x 500 cm
~ svetla mera prehoda: </t>
    </r>
    <r>
      <rPr>
        <b/>
        <sz val="10"/>
        <rFont val="Arial CE"/>
        <charset val="238"/>
      </rPr>
      <t xml:space="preserve"> 400 x 500 cm</t>
    </r>
    <r>
      <rPr>
        <sz val="10"/>
        <rFont val="Arial CE"/>
        <charset val="238"/>
      </rPr>
      <t xml:space="preserve">
~ podboj: sistemski
~ krilo: sistemsko, pocinkana pločevina deb. 1,5 mm, prašno lakirano RAL 7016 mat, polnilo iz minerlne  volne po celotni površini nalepljeno na pločevino, debelina krila min. 39 mm
~ zasteklitev: /
~ nadsvetloba: /</t>
    </r>
  </si>
  <si>
    <r>
      <t>Vrata - po opisu 
~ oznaka:</t>
    </r>
    <r>
      <rPr>
        <b/>
        <sz val="10"/>
        <rFont val="Arial CE"/>
        <charset val="238"/>
      </rPr>
      <t xml:space="preserve"> V3-K2 - zunanja toplotno izolativn dvokrilna kovinska vrat
~</t>
    </r>
    <r>
      <rPr>
        <sz val="10"/>
        <rFont val="Arial CE"/>
        <charset val="238"/>
      </rPr>
      <t xml:space="preserve"> vgraditev: fasadni panel (kot TRIMO FTV 60)</t>
    </r>
    <r>
      <rPr>
        <b/>
        <sz val="10"/>
        <rFont val="Arial CE"/>
        <charset val="238"/>
      </rPr>
      <t xml:space="preserve">
~</t>
    </r>
    <r>
      <rPr>
        <sz val="10"/>
        <rFont val="Arial CE"/>
        <charset val="238"/>
      </rPr>
      <t xml:space="preserve"> mesto vgradnje: 0.02;
~ zidarska mera: 160 x 220 cm
~ svetla mera prehoda: </t>
    </r>
    <r>
      <rPr>
        <b/>
        <sz val="10"/>
        <rFont val="Arial CE"/>
        <charset val="238"/>
      </rPr>
      <t xml:space="preserve"> 150 x 215 cm</t>
    </r>
    <r>
      <rPr>
        <sz val="10"/>
        <rFont val="Arial CE"/>
        <charset val="238"/>
      </rPr>
      <t xml:space="preserve">
~ podboj: sistemski, Fe, vroče prašno barvan RAL 7016, s slepim podbojem z zakrito montažo
~ krilo: sistemsko, pocinkana pločevina deb. 1,5 mm, prašno lakirano RAL 7016, polnilo iz minerlne  volne po celotni površini nalepljeno na pločevino, debelina krila min. 59 mm, ravno rezano (površinsko izravnano), na krilo nlepljena obloga iz ALUCOBOND fasadnih plošč.
~ zasteklitev: /
~ nadsvetloba: /</t>
    </r>
  </si>
  <si>
    <r>
      <t>Vrata - po opisu 
~ oznaka:</t>
    </r>
    <r>
      <rPr>
        <b/>
        <sz val="10"/>
        <rFont val="Arial CE"/>
        <charset val="238"/>
      </rPr>
      <t xml:space="preserve"> O3-Alu1 - alu okno za vpogled v halo, kot ALU-K-56IW, zasteklitev brez vmesnih vertikalnih stebričkov
~</t>
    </r>
    <r>
      <rPr>
        <sz val="10"/>
        <rFont val="Arial CE"/>
        <charset val="238"/>
      </rPr>
      <t xml:space="preserve"> vgraditev: fasadni izolcijski sendvič panel (kot TRIMO FTV 60); parapet 120 cm</t>
    </r>
    <r>
      <rPr>
        <b/>
        <sz val="10"/>
        <rFont val="Arial CE"/>
        <charset val="238"/>
      </rPr>
      <t xml:space="preserve">
~</t>
    </r>
    <r>
      <rPr>
        <sz val="10"/>
        <rFont val="Arial CE"/>
        <charset val="238"/>
      </rPr>
      <t xml:space="preserve"> mesto vgradnje: 0.01;
~ dimenzije: </t>
    </r>
    <r>
      <rPr>
        <b/>
        <sz val="10"/>
        <rFont val="Arial CE"/>
        <charset val="238"/>
      </rPr>
      <t>1720 x 120 cm</t>
    </r>
    <r>
      <rPr>
        <sz val="10"/>
        <rFont val="Arial CE"/>
        <charset val="238"/>
      </rPr>
      <t xml:space="preserve">
~ okenski okvir: ALU okvir debeline 56-60 mm, vroče prašno barvan RAL 7016 mat
~ zasteklitev: dvoslojno steklo 4/16/4</t>
    </r>
  </si>
  <si>
    <r>
      <t xml:space="preserve">~ okenska polica (zunanja): škatla iz fasadne obloge !20/25 cm, kot ALUCOBOND TERRA BRONZE (upoštevati v ceni)
~ špalete: na vseh straneh škatla iz fasadne obloge ~20/25 cm, kot ALUCOBOND TERRA BRONZE, vključno z jekleno podkonstrukcijo (upoštevati v ceni)
~ senčila: /
~ obdelava površine: vroče prašno barvano, RAL 7016 mat
~ odpiranje: fiksno
~ Uw celota: </t>
    </r>
    <r>
      <rPr>
        <sz val="10"/>
        <rFont val="Arial"/>
        <family val="2"/>
        <charset val="238"/>
      </rPr>
      <t>&lt;</t>
    </r>
    <r>
      <rPr>
        <sz val="10"/>
        <rFont val="Arial CE"/>
        <charset val="238"/>
      </rPr>
      <t xml:space="preserve">1,3 W/m2K
~ Ug steklo: </t>
    </r>
    <r>
      <rPr>
        <sz val="10"/>
        <rFont val="Arial"/>
        <family val="2"/>
        <charset val="238"/>
      </rPr>
      <t>&lt;</t>
    </r>
    <r>
      <rPr>
        <sz val="10"/>
        <rFont val="Arial CE"/>
        <charset val="238"/>
      </rPr>
      <t>1,6 W/m2K
~ zvočna izolativnost: /
~ požarna odpornost:
~ standardne tehnične smernice: SIST EN 14351-1, TSG-1-004:2010
~ montaža: RAL montaža, zaključki na gradbeni element znotraj paronepropustni, zunaj paropropustni in vodotesni; tesnilne gume v črni barvi
~ dodaten opis: raster zasteklitve 240 cm je za 120 cm zamaknjen glede na raster konstrukcije objekta: stiki stekel kitani s črnim tesnilnim kitom</t>
    </r>
  </si>
  <si>
    <r>
      <t>Dobava in polaganje tlaka in vrh betonskih blokov - obbetoniranjih jeklenih stebrov (tip tlaka.</t>
    </r>
    <r>
      <rPr>
        <b/>
        <sz val="10"/>
        <rFont val="Arial CE"/>
        <charset val="238"/>
      </rPr>
      <t xml:space="preserve"> T3.1)</t>
    </r>
    <r>
      <rPr>
        <sz val="10"/>
        <rFont val="Arial CE"/>
        <charset val="238"/>
      </rPr>
      <t>, po</t>
    </r>
    <r>
      <rPr>
        <b/>
        <sz val="10"/>
        <rFont val="Arial CE"/>
        <charset val="238"/>
      </rPr>
      <t xml:space="preserve"> sistemu kemijsko in mehansko odpornim samorazlivnim epoksi tlakom</t>
    </r>
    <r>
      <rPr>
        <sz val="10"/>
        <rFont val="Arial CE"/>
        <charset val="238"/>
      </rPr>
      <t xml:space="preserve"> kot npr. KLB EP216 (ali enakovredno) za povečane mehanske in kemijske obremenitve v povečani debelini minimalno 5 mm, ki ustreza zahtevam po površinski zaščiti AB površin v skladu z DIN EN1504-2 ter zahtevam po dekontaminaciji površin v skladu z DIN 25415-1 ter je sestavljen iz dvakratnega nanosa specialnega hidrozapornega in parozapornega 2K epoksidnega prednamaza KLB EP52 Special, dodatnih dveh izravnalnih slojev za povečanje debeline in mehanske odpornosti na osnovi KLB EP216 z dodatkom polnil KLB QS Mix2/1 in posipom KLB QS in zaključno nosilnim kemijsko in mehansko odpornim slojem 2K epoksidnega samorazlivnega tlaka KLB EP216 v barvi RAL7035, za dosego gladke in ravne površine v skupni debelini minimalno 5 mm, komplet z zaokrožnicami.</t>
    </r>
  </si>
  <si>
    <r>
      <t>Zaokrožnice morajo biti prefabricirane, npr. iz polimernega kompozita, višine cca 25 cm, radij cca 3 cm (kot npr SpeedCove). Zaokrožnica je pritrjena oz. vijačena v talno ploščo, prevlečena s samorazlivnim premazom, v vseh slojih,</t>
    </r>
    <r>
      <rPr>
        <sz val="10"/>
        <rFont val="Arial CE"/>
        <charset val="238"/>
      </rPr>
      <t xml:space="preserve"> ki jih predvideva izbrani proizvajalec. Proti AB oz. jeklenemu coklu tesnjena z elastično tesnilno maso v barvi tlaka </t>
    </r>
    <r>
      <rPr>
        <sz val="10"/>
        <rFont val="Arial"/>
        <family val="2"/>
        <charset val="238"/>
      </rPr>
      <t>. V ceni upoštevati tudi pripravo podlage (brušenje, kitanje…), ter vse potrebne nanose, ki so potrebni za izvedbo takega tlaka ter izvedbo talnih oznak z ustrezno barvo, na transportni poti. Talne oznake - črte so širine 10 cm, višina številk je 60 cm. Razporeditev oznak - glej risbo. Označbe transportnih poti se izvede po izvedbi samorazlivnega tlaka KLB EP126 z dvakratnim zaključnim nosilnim kemijsko in mehansko odpornim slojem 2K epoksidnega tiksotropiranega KLB EP 216.</t>
    </r>
    <r>
      <rPr>
        <sz val="10"/>
        <rFont val="Arial CE"/>
        <charset val="238"/>
      </rPr>
      <t xml:space="preserve">
Barva po izbiri arhitekta</t>
    </r>
  </si>
  <si>
    <r>
      <t>~ epoksi tlak RAL</t>
    </r>
    <r>
      <rPr>
        <sz val="10"/>
        <rFont val="Arial CE"/>
        <charset val="238"/>
      </rPr>
      <t xml:space="preserve"> 7035</t>
    </r>
  </si>
  <si>
    <r>
      <t>Planiranje dna izkopa, oz vrh delovnega platoja, z utrjevanjem do E</t>
    </r>
    <r>
      <rPr>
        <vertAlign val="subscript"/>
        <sz val="10"/>
        <rFont val="Arial CE"/>
        <charset val="238"/>
      </rPr>
      <t>V2</t>
    </r>
    <r>
      <rPr>
        <sz val="10"/>
        <rFont val="Arial CE"/>
        <charset val="238"/>
      </rPr>
      <t xml:space="preserve"> 80 Mpa</t>
    </r>
  </si>
  <si>
    <r>
      <t xml:space="preserve">Po izvedbi pilotov se izvede izkop do kote 153,75, to je 60 cm. Upoštevati je potrebno kombiniran, </t>
    </r>
    <r>
      <rPr>
        <sz val="10"/>
        <rFont val="Arial CE"/>
        <charset val="238"/>
      </rPr>
      <t>strojno-ročni, otežkočen izkop v terenu III. ktg in V. ktg (iztečena masa pilotov), z nakladanjem materiala na kamion. Delo izvajati previdno tako, da se ne poškoduje glav pilotov. V količini je upoštevana tudi obdelava glave pilota do projektirane višine podložnega betona talne plošče.</t>
    </r>
  </si>
  <si>
    <r>
      <t>Planiranje dna izkopa z utrjevanjem do E</t>
    </r>
    <r>
      <rPr>
        <vertAlign val="subscript"/>
        <sz val="10"/>
        <rFont val="Arial CE"/>
        <charset val="238"/>
      </rPr>
      <t>V2</t>
    </r>
    <r>
      <rPr>
        <sz val="10"/>
        <rFont val="Arial CE"/>
        <charset val="238"/>
      </rPr>
      <t xml:space="preserve"> 80 Mpa- priprava za izvedbo podložnega betona. Delo je otežkočeno, ker se izvaja med armaturo, ki gleda iz pilotov.</t>
    </r>
  </si>
  <si>
    <r>
      <t>Zasipanje za talno ploščo, s prečiščenim  materialom od izkopa, ki je deponiran na začasni deponiji (nakladanje in dovoz iz deponije), z nabijanjem, do predpisane utrditve E</t>
    </r>
    <r>
      <rPr>
        <vertAlign val="subscript"/>
        <sz val="10"/>
        <rFont val="Arial CE"/>
        <charset val="238"/>
      </rPr>
      <t>V2</t>
    </r>
    <r>
      <rPr>
        <sz val="10"/>
        <rFont val="Arial CE"/>
        <charset val="238"/>
      </rPr>
      <t xml:space="preserve"> 80Mpa.
~ v plasteh do 30 cm.</t>
    </r>
  </si>
  <si>
    <r>
      <t xml:space="preserve">Pazljiva odstranitev kape atike iz barvane </t>
    </r>
    <r>
      <rPr>
        <sz val="10"/>
        <rFont val="Arial CE"/>
        <charset val="238"/>
      </rPr>
      <t>ALU pločevine, debeline 1,5 mm, r.š. cca do 950 mm, komplet s podkonstrukcijo in toplotno izolacijo.
~ kapa atike nad kontaktno fasado</t>
    </r>
  </si>
  <si>
    <r>
      <t>~ toplotna izolacija (oznaka F2.1.): ekspandiran polistiren (EPS)</t>
    </r>
    <r>
      <rPr>
        <sz val="10"/>
        <rFont val="Arial CE"/>
        <charset val="238"/>
      </rPr>
      <t xml:space="preserve"> trdi (</t>
    </r>
    <r>
      <rPr>
        <sz val="10"/>
        <rFont val="Arial"/>
        <family val="2"/>
        <charset val="238"/>
      </rPr>
      <t>≥</t>
    </r>
    <r>
      <rPr>
        <sz val="10"/>
        <rFont val="Arial CE"/>
        <charset val="238"/>
      </rPr>
      <t xml:space="preserve"> 150kPa), v debelini 20 cm.</t>
    </r>
  </si>
  <si>
    <r>
      <t xml:space="preserve">Kompletna odstranitev zaključnega AB štokanega tlaka v naklonu - oznaka </t>
    </r>
    <r>
      <rPr>
        <b/>
        <sz val="10"/>
        <rFont val="Arial CE"/>
        <charset val="238"/>
      </rPr>
      <t>T2.7</t>
    </r>
    <r>
      <rPr>
        <sz val="10"/>
        <rFont val="Arial CE"/>
        <charset val="238"/>
      </rPr>
      <t>, debeline 8 -10 cm (1.faza - prostor 0.16).</t>
    </r>
  </si>
  <si>
    <r>
      <t>Dobava in vgrajevanje betona v nearmirane konstrukcije preseka nad 0,08 do 0,12 m3/m2/m;
~</t>
    </r>
    <r>
      <rPr>
        <b/>
        <sz val="10"/>
        <rFont val="Arial CE"/>
        <charset val="238"/>
      </rPr>
      <t>podložni beton</t>
    </r>
    <r>
      <rPr>
        <sz val="10"/>
        <rFont val="Arial CE"/>
        <charset val="238"/>
      </rPr>
      <t xml:space="preserve"> C16/20, X0: pod temeljno ploščo, pod talno ploščo vhodnega portala, pod talno ploščo poglobitve in pod podzidkom (coklom).</t>
    </r>
  </si>
  <si>
    <r>
      <t>Dobava in vgrajevanje betona v mikroarmirane konstrukcije - debeline;
~</t>
    </r>
    <r>
      <rPr>
        <b/>
        <sz val="10"/>
        <rFont val="Arial CE"/>
        <charset val="238"/>
      </rPr>
      <t>polnilni mikroarmiran  beton</t>
    </r>
    <r>
      <rPr>
        <sz val="10"/>
        <rFont val="Arial CE"/>
        <charset val="238"/>
      </rPr>
      <t xml:space="preserve"> C30/37, XC3 z dodatkom polipropilenskih vlaken dolžine 10-12 mm, količina 0,91 kg/m2.
</t>
    </r>
    <r>
      <rPr>
        <sz val="10"/>
        <rFont val="Arial"/>
        <family val="2"/>
        <charset val="238"/>
      </rPr>
      <t>•</t>
    </r>
    <r>
      <rPr>
        <b/>
        <sz val="10"/>
        <rFont val="Arial CE"/>
        <charset val="238"/>
      </rPr>
      <t xml:space="preserve"> v naklonu, debeline od 36,5 do 41,5 cm </t>
    </r>
    <r>
      <rPr>
        <sz val="10"/>
        <rFont val="Arial CE"/>
        <charset val="238"/>
      </rPr>
      <t>- tlak oznake</t>
    </r>
    <r>
      <rPr>
        <b/>
        <sz val="10"/>
        <rFont val="Arial CE"/>
        <charset val="238"/>
      </rPr>
      <t xml:space="preserve"> T2.9</t>
    </r>
    <r>
      <rPr>
        <sz val="10"/>
        <rFont val="Arial CE"/>
        <charset val="238"/>
      </rPr>
      <t xml:space="preserve"> (prostor 0.36 in 0.37)
Opomba: tlak se betonira izmenično (šahovnica)</t>
    </r>
  </si>
  <si>
    <r>
      <t>Dobava in vgrajevanje betona v mikroarmirane konstrukcije - debeline;
~</t>
    </r>
    <r>
      <rPr>
        <b/>
        <sz val="10"/>
        <rFont val="Arial CE"/>
        <charset val="238"/>
      </rPr>
      <t>polnilni mikroarmiran  beton</t>
    </r>
    <r>
      <rPr>
        <sz val="10"/>
        <rFont val="Arial CE"/>
        <charset val="238"/>
      </rPr>
      <t xml:space="preserve"> C30/37, XC3 z dodatkom polipropilenskih vlaken dolžine 10-12 mm, količina 0,91 kg/m3.
</t>
    </r>
    <r>
      <rPr>
        <sz val="10"/>
        <rFont val="Arial"/>
        <family val="2"/>
        <charset val="238"/>
      </rPr>
      <t>•</t>
    </r>
    <r>
      <rPr>
        <b/>
        <sz val="10"/>
        <rFont val="Arial CE"/>
        <charset val="238"/>
      </rPr>
      <t xml:space="preserve">  debeline 25 cm </t>
    </r>
    <r>
      <rPr>
        <sz val="10"/>
        <rFont val="Arial CE"/>
        <charset val="238"/>
      </rPr>
      <t>- tlak oznake</t>
    </r>
    <r>
      <rPr>
        <b/>
        <sz val="10"/>
        <rFont val="Arial CE"/>
        <charset val="238"/>
      </rPr>
      <t xml:space="preserve"> T2.1</t>
    </r>
    <r>
      <rPr>
        <sz val="10"/>
        <rFont val="Arial CE"/>
        <charset val="238"/>
      </rPr>
      <t xml:space="preserve"> (prostor 0.20a)</t>
    </r>
  </si>
  <si>
    <r>
      <t>Dobava in vgrajevanje betona v armirane konstrukcije preseka nad 0,30 m3/m2; z vsemi pomožnimi deli in prenosi do mesta vgraditve:
~</t>
    </r>
    <r>
      <rPr>
        <sz val="10"/>
        <rFont val="Arial CE"/>
        <charset val="238"/>
      </rPr>
      <t>beton C30/37 XC4 Dmax=32mm, zaščitna plast 5 cm, dodatki za neskrčljivost:</t>
    </r>
    <r>
      <rPr>
        <b/>
        <sz val="10"/>
        <rFont val="Arial CE"/>
        <charset val="238"/>
      </rPr>
      <t xml:space="preserve"> talna plošča debeline 100 cm
Dilatacije/delovni stiki po shemi v načrtu gradbenih konstrukcij</t>
    </r>
  </si>
  <si>
    <r>
      <t xml:space="preserve">Dobava in vgrajevanje betona v armirane konstrukcijepreseka nad 0,08 do 0,12 m3/m; z vsemi pomožnimi deli in prenosi do mesta vgraditve:
</t>
    </r>
    <r>
      <rPr>
        <sz val="10"/>
        <rFont val="Arial CE"/>
        <charset val="238"/>
      </rPr>
      <t>~beton C30/37 XC1 Dmax=32mm, zaščitna plast 4 cm:</t>
    </r>
    <r>
      <rPr>
        <b/>
        <sz val="10"/>
        <rFont val="Arial CE"/>
        <charset val="238"/>
      </rPr>
      <t xml:space="preserve">  temeljni nastavki (zaščiteni s HI oz. znotraj)</t>
    </r>
  </si>
  <si>
    <r>
      <t>Dobava in vgrajevanje betona v armirane konstrukcije preseka nad 0,30 m3/m; z vsemi pomožnimi deli in prenosi do mesta vgraditve:
~</t>
    </r>
    <r>
      <rPr>
        <sz val="10"/>
        <rFont val="Arial CE"/>
        <charset val="238"/>
      </rPr>
      <t>beton C 30/37 XC1  Dmax 32, zaščitna plast 4 cm:</t>
    </r>
    <r>
      <rPr>
        <b/>
        <sz val="10"/>
        <rFont val="Arial CE"/>
        <charset val="238"/>
      </rPr>
      <t xml:space="preserve"> AB stene </t>
    </r>
  </si>
  <si>
    <r>
      <t>Dobava in vgrajevanje betona v armirane konstrukcije preseka nad 0,12 do 0,20 m3/m; z vsemi pomožnimi deli in prenosi do mesta vgraditve:
~</t>
    </r>
    <r>
      <rPr>
        <sz val="10"/>
        <rFont val="Arial CE"/>
        <charset val="238"/>
      </rPr>
      <t>beton C 30/37 XC1 Dmax 16, zaščitna plast 4 cm:</t>
    </r>
    <r>
      <rPr>
        <b/>
        <sz val="10"/>
        <rFont val="Arial CE"/>
        <charset val="238"/>
      </rPr>
      <t xml:space="preserve"> AB atika </t>
    </r>
  </si>
  <si>
    <r>
      <t xml:space="preserve">Dobava in vgrajevanje betona v armirane konstrukcije preseka nad 0,30 m3/m2; z vsemi pomožnimi deli in prenosi do mesta vgraditve:
~beton </t>
    </r>
    <r>
      <rPr>
        <sz val="10"/>
        <rFont val="Arial CE"/>
        <charset val="238"/>
      </rPr>
      <t>C30/37 XC1 Dmax=32mm, zaščitna plast 4 cm:</t>
    </r>
    <r>
      <rPr>
        <b/>
        <sz val="10"/>
        <rFont val="Arial CE"/>
        <charset val="238"/>
      </rPr>
      <t xml:space="preserve"> ravna etažna plošča in podest stopnic,  na koti +3,90 m</t>
    </r>
  </si>
  <si>
    <r>
      <t>Dobava in vgrajevanje betona v armirane konstrukcije preseka nad 0,30 m3/m2; z vsemi pomožnimi deli in prenosi do mesta vgraditve:
~beton C30/37 XC1 Dmax=32mm, zaščitna plast 4 cm:</t>
    </r>
    <r>
      <rPr>
        <b/>
        <sz val="10"/>
        <rFont val="Arial CE"/>
        <charset val="238"/>
      </rPr>
      <t xml:space="preserve"> strešna plošča v naklonu 2%
</t>
    </r>
    <r>
      <rPr>
        <sz val="10"/>
        <rFont val="Arial CE"/>
        <charset val="238"/>
      </rPr>
      <t>Zgornja površina plošče mora biti obdelana za izvedbo bitumenske parne zapore s plastomeri APP ( streha S2.2): to je: enovita, trdna, galdka in brez ostrih izboklin ali neravnin, skladno z navodili izbranega proizvajalca parne zapore.</t>
    </r>
  </si>
  <si>
    <r>
      <rPr>
        <b/>
        <sz val="10"/>
        <rFont val="Arial CE"/>
        <charset val="238"/>
      </rPr>
      <t>Prostorske dilatacije</t>
    </r>
    <r>
      <rPr>
        <sz val="10"/>
        <rFont val="Arial CE"/>
        <charset val="238"/>
      </rPr>
      <t xml:space="preserve"> se izvedejo povsod ob stiku s konstrukcijo (stene, jaški, kanaleta) tako, da se v stik po celotni debelini polnilnega  betona ( od 36,5 do 41,5 cm) namesti trda izolacija kot npr. ekstrudiran polistiren debeline 1 cm. Po strditvi polnilnega betona se polistiren v globino ca 5 cm izpraska. Rego se očisti, namesti se PE profil/ vrvica premera min 15 mm oz. več od širine fuge. Nato se rego nad vrvico zatesni s trajno elastično maso za notranje prostore, kompatibilna s končnim premazom), kot npr. MAPEFLEX PU 45 FT/SIKAFLEX PRO-3.</t>
    </r>
  </si>
  <si>
    <r>
      <rPr>
        <b/>
        <sz val="10"/>
        <rFont val="Arial CE"/>
        <charset val="238"/>
      </rPr>
      <t>Naknadno zarezana dilatacija (na hladnem stiku)</t>
    </r>
    <r>
      <rPr>
        <sz val="10"/>
        <rFont val="Arial CE"/>
        <charset val="238"/>
      </rPr>
      <t xml:space="preserve"> se zereže v beton praviloma 24 ur po betoniranju  oz. ko je dosežena osovna trdnost betona. Zareza na fuga je široka min 8 mm, globoka pa cca 1/4 do 1/3 debeline betona (cca 8 do 10 cm). Nastalo rego se očisti na globino cca 5 cm se vstavi PE profil/vrvica, premera min 10 mm oz. več od širine fuge.  Nato se rego nad vrvico zatesni s trajno elastično maso za notranje prostore, kompatibilna s končnim premazom), kot npr. MAPEFLEX PU 45 FT/SIKAFLEX PRO-3.</t>
    </r>
  </si>
  <si>
    <r>
      <t xml:space="preserve">~ za v projektu predvidene delovne </t>
    </r>
    <r>
      <rPr>
        <b/>
        <sz val="10"/>
        <rFont val="Arial CE"/>
        <charset val="238"/>
      </rPr>
      <t>vertikalne delovne stike</t>
    </r>
    <r>
      <rPr>
        <sz val="10"/>
        <rFont val="Arial CE"/>
        <charset val="238"/>
      </rPr>
      <t xml:space="preserve"> se uporabijo bodisi na licu mesta izdelane klasične opažne plošče za enkratno uporabo (upoštevati prehod armaturnih sider) ali sistemski opaži za delovne stike iz raztegnjene pločevine  (npr. sistem Stremafor, proizvajalca Max Frank GmbH &amp; Co ali enakovredno).
Površine delovnih stikov se pred betoniranjem naslednje faze premažejo/prebrizgajo z dvokomponentno epoksidno smolo (npr. UNIPOX EP 52 ali enakovredno) po navodilih izbranega proizvajalca.</t>
    </r>
  </si>
  <si>
    <r>
      <t xml:space="preserve">~ ekstrudiran polistiren, </t>
    </r>
    <r>
      <rPr>
        <sz val="10"/>
        <rFont val="Arial CE"/>
        <charset val="238"/>
      </rPr>
      <t>trdi (≥ 150 kPa), debeline 10 cm</t>
    </r>
  </si>
  <si>
    <r>
      <t>Tlak oznaka T2.1:
~</t>
    </r>
    <r>
      <rPr>
        <sz val="10"/>
        <rFont val="Arial CE"/>
        <charset val="238"/>
      </rPr>
      <t xml:space="preserve"> armiran in mikroarmiran polimerno modificirani  cementni estrih, debeline 5 cm - podlaga za notrani terazzo tlak.
Podlaga za terazzo se izvede z armiranim in mikroarmiranim polimerno modificiranim cementnim estrihom razreda C35 F7. V sestavo estriha se doda polipropilenska vlakna dolžine 10-12 mm v količini 1,5 kg/m3 in polimer na bazi Styrene-butadiena z vsebnostjo suhe aktivne snovi najmanj 48% v količini 5-6% glede na DC količino cementa v sestavi oziroma v 16-24 kg/m3 Lateks (Lateks-S, IRI). Estrih se armira tudi zarmaturno mrežo z velikostjo oken 10 cm (Q385 ali Q503), kar se tudi upošteva v ceni na enoto. V ceni upoštevati tudi robni trak. </t>
    </r>
  </si>
  <si>
    <r>
      <t>Vzidava raznih okvirjev,</t>
    </r>
    <r>
      <rPr>
        <sz val="10"/>
        <rFont val="Arial CE"/>
        <charset val="238"/>
      </rPr>
      <t xml:space="preserve"> rešetk, omaric, talnih doz,…, velikosti do 1m2.</t>
    </r>
  </si>
  <si>
    <r>
      <t>Opaž</t>
    </r>
    <r>
      <rPr>
        <b/>
        <sz val="10"/>
        <rFont val="Arial CE"/>
        <charset val="238"/>
      </rPr>
      <t xml:space="preserve"> robov temeljne plošče</t>
    </r>
    <r>
      <rPr>
        <sz val="10"/>
        <rFont val="Arial CE"/>
        <charset val="238"/>
      </rPr>
      <t>; opaženje, razopaženje in čiščenje.
~ opaž nevidnih betonskih konstrukcij, višine 100 cm</t>
    </r>
  </si>
  <si>
    <r>
      <t xml:space="preserve">Opaž </t>
    </r>
    <r>
      <rPr>
        <b/>
        <sz val="10"/>
        <rFont val="Arial CE"/>
        <charset val="238"/>
      </rPr>
      <t>temeljnih nastavkov in stene poglobitve oz rezervoarja</t>
    </r>
    <r>
      <rPr>
        <sz val="10"/>
        <rFont val="Arial CE"/>
        <charset val="238"/>
      </rPr>
      <t>; opaženje, razopaženje in čiščenje.
~ opaž nevidnih betonskih konstrukcij</t>
    </r>
  </si>
  <si>
    <r>
      <t xml:space="preserve">Opaž </t>
    </r>
    <r>
      <rPr>
        <b/>
        <sz val="10"/>
        <rFont val="Arial CE"/>
        <charset val="238"/>
      </rPr>
      <t xml:space="preserve"> AB sten in atike, vključno z opažem špalet za vrata</t>
    </r>
    <r>
      <rPr>
        <sz val="10"/>
        <rFont val="Arial CE"/>
        <charset val="238"/>
      </rPr>
      <t>; opažanje, razopažanje in čiščenje.
~opaž vidnih betonskih konstrukcij (VB2)</t>
    </r>
  </si>
  <si>
    <r>
      <t xml:space="preserve">Opaž ravnih </t>
    </r>
    <r>
      <rPr>
        <b/>
        <sz val="10"/>
        <rFont val="Arial CE"/>
        <charset val="238"/>
      </rPr>
      <t>medetažnih plošč in podest za stopnice, deb. 35 cm</t>
    </r>
    <r>
      <rPr>
        <sz val="10"/>
        <rFont val="Arial CE"/>
        <charset val="238"/>
      </rPr>
      <t>; opažanje, razopažanje in čiščenje.
~opaž vidnih betonskih konstrukcij (VB2)</t>
    </r>
  </si>
  <si>
    <r>
      <rPr>
        <sz val="10"/>
        <rFont val="Arial"/>
        <family val="2"/>
        <charset val="238"/>
      </rPr>
      <t>•</t>
    </r>
    <r>
      <rPr>
        <sz val="10"/>
        <rFont val="Arial CE"/>
        <charset val="238"/>
      </rPr>
      <t xml:space="preserve"> opaž plošče: višina podpiranja do 4 m</t>
    </r>
  </si>
  <si>
    <r>
      <rPr>
        <sz val="10"/>
        <rFont val="Arial"/>
        <family val="2"/>
        <charset val="238"/>
      </rPr>
      <t>•</t>
    </r>
    <r>
      <rPr>
        <sz val="10"/>
        <rFont val="Arial CE"/>
        <charset val="238"/>
      </rPr>
      <t xml:space="preserve"> opaž robu plošče, vključno z opažem odprtin v plošči. Višina robu 35 cm.</t>
    </r>
  </si>
  <si>
    <r>
      <t>Opaž strešna</t>
    </r>
    <r>
      <rPr>
        <b/>
        <sz val="10"/>
        <rFont val="Arial CE"/>
        <charset val="238"/>
      </rPr>
      <t xml:space="preserve"> plošča v naklonu deb. 70 cm</t>
    </r>
    <r>
      <rPr>
        <sz val="10"/>
        <rFont val="Arial CE"/>
        <charset val="238"/>
      </rPr>
      <t>; opažanje, razopažanje in čiščenje.
~opaž vidnih betonskih konstrukcij (VB2)</t>
    </r>
  </si>
  <si>
    <r>
      <rPr>
        <sz val="10"/>
        <rFont val="Arial"/>
        <family val="2"/>
        <charset val="238"/>
      </rPr>
      <t>•</t>
    </r>
    <r>
      <rPr>
        <sz val="10"/>
        <rFont val="Arial CE"/>
        <charset val="238"/>
      </rPr>
      <t xml:space="preserve"> opaž plošče: višina podpiranja do 8,52 m</t>
    </r>
  </si>
  <si>
    <r>
      <rPr>
        <sz val="10"/>
        <rFont val="Arial"/>
        <family val="2"/>
        <charset val="238"/>
      </rPr>
      <t>•</t>
    </r>
    <r>
      <rPr>
        <sz val="10"/>
        <rFont val="Arial CE"/>
        <charset val="238"/>
      </rPr>
      <t xml:space="preserve"> opaž robu plošče, pri podpiranju do 8,52 m. Višina robu 70 cm.</t>
    </r>
  </si>
  <si>
    <r>
      <rPr>
        <sz val="10"/>
        <rFont val="Arial"/>
        <family val="2"/>
        <charset val="238"/>
      </rPr>
      <t>•</t>
    </r>
    <r>
      <rPr>
        <sz val="10"/>
        <rFont val="Arial CE"/>
        <charset val="238"/>
      </rPr>
      <t xml:space="preserve"> opaž plošče: višina podpiranja do 4,20 m</t>
    </r>
  </si>
  <si>
    <r>
      <rPr>
        <sz val="10"/>
        <rFont val="Arial"/>
        <family val="2"/>
        <charset val="238"/>
      </rPr>
      <t>•</t>
    </r>
    <r>
      <rPr>
        <sz val="10"/>
        <rFont val="Arial CE"/>
        <charset val="238"/>
      </rPr>
      <t xml:space="preserve"> opaž robu plošče, pri podpiranju do 4,20 m. Višina robu 70 cm.</t>
    </r>
  </si>
  <si>
    <r>
      <t xml:space="preserve">Kompletna izvedba opaža (opaženje, razopaženje) z enkratno uporabo lesa - preboji za prehod raznih instalacij. Način izvedbe </t>
    </r>
    <r>
      <rPr>
        <b/>
        <sz val="10"/>
        <rFont val="Arial CE"/>
        <charset val="238"/>
      </rPr>
      <t>manjših</t>
    </r>
    <r>
      <rPr>
        <sz val="10"/>
        <rFont val="Arial CE"/>
        <charset val="238"/>
      </rPr>
      <t xml:space="preserve"> prebojev to je ali opaž ali vrtanje, je prepuščeno izvajalcu, kar mora upoštevati v ceni na enoto.</t>
    </r>
  </si>
  <si>
    <r>
      <rPr>
        <sz val="10"/>
        <rFont val="Arial"/>
        <family val="2"/>
        <charset val="238"/>
      </rPr>
      <t>•</t>
    </r>
    <r>
      <rPr>
        <sz val="10"/>
        <rFont val="Arial CE"/>
        <charset val="238"/>
      </rPr>
      <t xml:space="preserve"> univerzalna cevna uvodnica s prirobnico primerna za vgradnjo v opaž.  Primerna za vse vrst sten debeline 700 mm:
~ dimenzija prirobnice: 384 mm in diagonala 416 mm, premer 250 mm
~ material: Cev: PVC-U; povezovalna prirobnica: ABS; 3-robna tesnila: EPDM; slepi pokrov: PE
~ tesnenje: plino in vodotesno
~ TIP: kot npr. UFR 250/700 Hauff Technik ali enakovredno</t>
    </r>
  </si>
  <si>
    <r>
      <rPr>
        <sz val="10"/>
        <rFont val="Arial"/>
        <family val="2"/>
        <charset val="238"/>
      </rPr>
      <t>•</t>
    </r>
    <r>
      <rPr>
        <sz val="10"/>
        <rFont val="Arial CE"/>
        <charset val="238"/>
      </rPr>
      <t xml:space="preserve"> univerzalna cevna uvodnica s prirobnico primerna za vgradnjo v opaž.  Primerna za vse vrst sten debeline 200 mm:
~ dimenzija prirobnice: 260 mm in diagonala 282 mm, premer 150 mm
~ material: Cev: PVC-U; povezovalna prirobnica: ABS; 3-robna tesnila: EPDM; slepi pokrov: PE
~ tesnenje: plino in vodotesno
~ TIP: kot npr. UFR 150/200 Hauff Technik ali enakovredno</t>
    </r>
  </si>
  <si>
    <r>
      <rPr>
        <b/>
        <sz val="10"/>
        <rFont val="Arial CE"/>
        <charset val="238"/>
      </rPr>
      <t xml:space="preserve">Zrakotesno tesnenje strojno-tehnoloških prebojev na obodu objekta ter na vseh stenah znotraj radiološko nadzorovanega območja: </t>
    </r>
    <r>
      <rPr>
        <sz val="10"/>
        <rFont val="Arial CE"/>
        <charset val="238"/>
      </rPr>
      <t xml:space="preserve">
Po izvedbi strojno tehnoloških del, se stike med instalacijami in preboji zatesni na sledeč način:
Odprtino se prekrije z večdelno mavčno kartonsko ploščo - masko, debeline 1,25 cm, ki je večja od izvedeneg preboja v steni, za cca 20 cm na vsako stran. V mavčno kartonski plošči se naredijo natančni izrezi za instalacijske razvode (kanal, cev).  Nato se masko s pritrdilnimi vijaki za beton, pritrdi na betonsko konstrukcijo. Stike med mavčno ploščo in betonom in rege (max 5 mm) med mavčno ploščo z instalcijskim kanalom oz.cevjo, se zatesni s trajno elastično tesnilno maso, kot npr. SIKAFLEX-11 FC+, vse po navodilu proizvajalca tesnilne mase.
Glej detajl.</t>
    </r>
  </si>
  <si>
    <r>
      <rPr>
        <b/>
        <sz val="10"/>
        <rFont val="Arial CE"/>
        <charset val="238"/>
      </rPr>
      <t>Zrakotesno tesnenje strojno-tehnoloških prebojev na obodu tehnološkega objekta ter na vseh stenah znotraj radiološko nadzorovanega območja:</t>
    </r>
    <r>
      <rPr>
        <sz val="10"/>
        <rFont val="Arial CE"/>
        <charset val="238"/>
      </rPr>
      <t xml:space="preserve">
Po izvedbi električarskih del, se stike med instalacijami in preboji zatesni z elastično protipožarno peno (kot npr. HILTI CFS-F FX) v skladu z navodili proizvajalca.</t>
    </r>
  </si>
  <si>
    <r>
      <rPr>
        <b/>
        <sz val="10"/>
        <rFont val="Arial CE"/>
        <charset val="238"/>
      </rPr>
      <t>Splošno betonska fasada</t>
    </r>
    <r>
      <rPr>
        <sz val="10"/>
        <rFont val="Arial CE"/>
        <charset val="238"/>
      </rPr>
      <t>: fasada se izvede kot vidni beton razred VB3 z dodatnimi zahtevami (ravnost razred P3, tekstura razred T3 in barva razred C3 povzeto po SIST TP CEN TR 15739:2009). Fasado se izvede z betonom specifikacije C30/37 XC4/XF3 Dmx16 mm pri tem mora biti vodocementno razmerje v/c</t>
    </r>
    <r>
      <rPr>
        <sz val="10"/>
        <rFont val="Arial"/>
        <family val="2"/>
        <charset val="238"/>
      </rPr>
      <t>&lt;</t>
    </r>
    <r>
      <rPr>
        <sz val="10"/>
        <rFont val="Arial CE"/>
        <charset val="238"/>
      </rPr>
      <t>0,50.  V sestavo betona se doda dodatke za zmanjšanje krčenja zaradi izsuševanja (7-8 kg /m3 tekočega dodatka SRA 100, HaBe). Predvidena je svetlo siva barva betona, zato je potrebno uporabiti cement tipa CEM II/A ali CEM I. V sestavi betona priporočamo kamnolomski kameni agregat, v primeru uporabe rečnega agregata izvor iz reke Save mora biti zgotovljen čistost vseh frakcij brez kakršne koli prisotnosti premoga, kar mora biti predhodno dokazano!</t>
    </r>
  </si>
  <si>
    <r>
      <t xml:space="preserve">Za izvedbo fasade se uporabi velikostenski opažni sistem (kot npr. tip Top 50 Doka ali podobno), ki na površini ne pušča odtisov opažev. </t>
    </r>
    <r>
      <rPr>
        <u/>
        <sz val="10"/>
        <rFont val="Arial CE"/>
        <charset val="238"/>
      </rPr>
      <t>Vsi vogalni elementi so pravokotni</t>
    </r>
    <r>
      <rPr>
        <sz val="10"/>
        <rFont val="Arial CE"/>
        <charset val="238"/>
      </rPr>
      <t>. Na vse vidne površine opaža se nalepi posebno tako imenovano drenažno folijo ( kot npr. samolepilna folija Foremtex PSA liner), ki omogoči zahtevano površino vidnega betona razreda VB3 in izboljšane površinske lastnosti betona. Vrsta opažene plošče se prilagodi glede na uporabo folij. Predvidena je folija širine 4 m. Folija se na opaže lepi na način, da se izvede diagonalne stike, ki se prekrijejo s trapezno letvijo 4-5x2 cm (šxd). Samo na največjih elementih širine 4 m ali več se folija lahko stikuje  vertikalno. Razporeditev opažnih plošč in razporeditev opaženih povezav mora biti usklajeno z arhitektom.</t>
    </r>
  </si>
  <si>
    <r>
      <rPr>
        <b/>
        <sz val="10"/>
        <rFont val="Arial CE"/>
        <charset val="238"/>
      </rPr>
      <t>Splošno masivni elementi fasade in vhodni portali:</t>
    </r>
    <r>
      <rPr>
        <sz val="10"/>
        <rFont val="Arial CE"/>
        <charset val="238"/>
      </rPr>
      <t xml:space="preserve">
Masivne elemente se izvede kot vidni beton razreda VB3 z dodatnimi zahtevami (ravnost razred P3, tekstura razred T3 in barva razred C3 povzeto po SIST TP CEN TR 15739:2009). Masivne elemente se izvede z betonom specifikcije C30/37 XC4/XF3 Dmax 16 mm pri tem mora biti vodocementno razmerje v/c</t>
    </r>
    <r>
      <rPr>
        <sz val="10"/>
        <rFont val="Arial"/>
        <family val="2"/>
        <charset val="238"/>
      </rPr>
      <t>&lt;</t>
    </r>
    <r>
      <rPr>
        <sz val="10"/>
        <rFont val="Arial CE"/>
        <charset val="238"/>
      </rPr>
      <t>0,50. V sestavo betona je potrebno dodati dodatke za zmanjšanje krčenja zaradi izsuševanja (7-8 kg/m3 tekočega dodatka SRA 100, HaBe). Predvidena je svetlo siva barva betona zato priporočamo uporabo cement tipa CEM II/A ali CEM I. Zaradi masivnih elementov se omeji začetna temperatura betona na največ 22</t>
    </r>
    <r>
      <rPr>
        <sz val="10"/>
        <rFont val="Arial"/>
        <family val="2"/>
        <charset val="238"/>
      </rPr>
      <t>°</t>
    </r>
    <r>
      <rPr>
        <sz val="10"/>
        <rFont val="Arial CE"/>
        <charset val="238"/>
      </rPr>
      <t>C (betoniranje v zimskem ali jesenskem obdobju). Najvišja temperatura zaradi sproščene toplotne hidratacije je lahko največ 55</t>
    </r>
    <r>
      <rPr>
        <sz val="10"/>
        <rFont val="Arial"/>
        <family val="2"/>
        <charset val="238"/>
      </rPr>
      <t>°</t>
    </r>
    <r>
      <rPr>
        <sz val="10"/>
        <rFont val="Arial CE"/>
        <charset val="238"/>
      </rPr>
      <t>C v jedru prereza, zato je potrebno sestavo betona in količine cementa prilagoditi (sestava betona se laboratorijsko preveri z meritvijo ATK adiabatske termične karakteristike betona).</t>
    </r>
  </si>
  <si>
    <r>
      <rPr>
        <b/>
        <sz val="10"/>
        <rFont val="Arial CE"/>
        <charset val="238"/>
      </rPr>
      <t>Splošno Alucobond Plus prezračevana fasada (posebna kasetna izvedba):</t>
    </r>
    <r>
      <rPr>
        <sz val="10"/>
        <rFont val="Arial CE"/>
        <charset val="238"/>
      </rPr>
      <t xml:space="preserve">
Prezračevana fasadna obloga iz Alu kompozitnega materiala, z mineralnim polnilom. Zgornja in spodnja Alu pločevina iz alu zlitine, npr. EN AW-5005A (AIMg1), debela najmanj 0,5 mm in z natezno trdnostjo aluminij Rm</t>
    </r>
    <r>
      <rPr>
        <sz val="10"/>
        <rFont val="Arial"/>
        <family val="2"/>
        <charset val="238"/>
      </rPr>
      <t>≥</t>
    </r>
    <r>
      <rPr>
        <sz val="10"/>
        <rFont val="Arial CE"/>
        <charset val="238"/>
      </rPr>
      <t xml:space="preserve">130 po EN 485-2. Polnilo debelo 3 mm, skupna debelina kompozita 4 mm. Razred požarne odpornosti skldno s standardom DIN EN 13 501-1 mora biti B-s1, d0, modul elstičnosti </t>
    </r>
    <r>
      <rPr>
        <sz val="10"/>
        <rFont val="Arial"/>
        <family val="2"/>
        <charset val="238"/>
      </rPr>
      <t>≥</t>
    </r>
    <r>
      <rPr>
        <sz val="10"/>
        <rFont val="Arial CE"/>
        <charset val="238"/>
      </rPr>
      <t xml:space="preserve"> 70.000 N/mm2 po EN 1999-1-1. Linerno toplotno rztezanje (npr. ca 2,4 mm/m pri 100</t>
    </r>
    <r>
      <rPr>
        <sz val="10"/>
        <rFont val="Arial"/>
        <family val="2"/>
        <charset val="238"/>
      </rPr>
      <t>°</t>
    </r>
    <r>
      <rPr>
        <sz val="10"/>
        <rFont val="Arial CE"/>
        <charset val="238"/>
      </rPr>
      <t>C) je potrebno upoštevati pri širini fug.</t>
    </r>
  </si>
  <si>
    <r>
      <rPr>
        <b/>
        <sz val="10"/>
        <rFont val="Arial CE"/>
        <charset val="238"/>
      </rPr>
      <t xml:space="preserve">Ozemljitve alucobond fasad: </t>
    </r>
    <r>
      <rPr>
        <sz val="10"/>
        <rFont val="Arial CE"/>
        <charset val="238"/>
      </rPr>
      <t xml:space="preserve">
Upoštevati vse potrebne drobno-vezne elemente in material za izvedo ozemljitve fasade - glej koncept ozemljitve v Načrtu električnih instalacij in opreme. Vse kovinske mase na fasadi morajo biti povezane na strelovodno instalacijo, prav tako je potrebno izvesti ozemljitev in izenačitev potencialov fasadnih panelov Tehnološkeg objekt 2. faze in  Hale nad silosom. Paneli so vijačeni na kovinsko podkonstrukcijo z vijaki, ki morajo zgotoviti mehanski in galvanski spoj. Sama podkonstrukcij je z ozemljitvenimi pletenicmi presek 6 mm2 na spodnji in zgornji točki posameznega vertikalnega segmenta fasade na razdljah 5 metrov povezan na stenske fiksne priključke, privarjene na armaturo (Tehnološki objekt 2. faza; dobava fiksnih priključkov je upoštevana v elektro popisih) ali na kovinsko konstrukcijo (Hala nad silosom) .</t>
    </r>
  </si>
  <si>
    <r>
      <t xml:space="preserve">V izvedbenih načrtih je predvidena jeklena podkonstrukcija za pritrjevanje fasade iz prosojnih polikarbonatnih plošč v rastru 0,50 m preko okvirja iz Alu profilov s skritim vmesnim pritrjevanjem na horizontalno podkonstrukcijo iz Alu profilov na notranji strani fasade. </t>
    </r>
    <r>
      <rPr>
        <sz val="10"/>
        <rFont val="Arial CE"/>
        <charset val="238"/>
      </rPr>
      <t>Alu sistemski fasadni profili oziroma okvirji so s prekinjenim toplotnim mostom. Dobavitelj mora upoštevati vse dodatne elemente, ki so vezani na sistemske rešitve njegovih izvedbenih detajlov (pomožni profili, kotniki, pritrdilni nosilčki, odkapniki, maske, tesnilni trakovi, vijaki, kovice, tesnilni kit, ipd.)</t>
    </r>
  </si>
  <si>
    <r>
      <t xml:space="preserve">Izdelava, dobava in montaža </t>
    </r>
    <r>
      <rPr>
        <b/>
        <sz val="10"/>
        <rFont val="Arial CE"/>
        <charset val="238"/>
      </rPr>
      <t>betonske fasade iz vidnega betona VB3- temeljni zid/podzidek</t>
    </r>
    <r>
      <rPr>
        <sz val="10"/>
        <rFont val="Arial CE"/>
        <charset val="238"/>
      </rPr>
      <t xml:space="preserve"> (glej splošno betonska fasada). V ceni upoštevati opaž, beton, izdelavo utorov, zaključne letve, sidranje, izdelavo prebojev,....itd). Armatura je upoštevana v poglavju Betonska dela, v postavki 4.2.1.
Opomba: toplotna izolacija (oznaka F2.3b.): ekstrudiran polistiren (kot npr. XPS), v debelini 10 cm - upoštevano pri zidarskih delih (v postavki zaščita vertikalne hidroizolacije)
Zgornja površina elementa je v naklonu 5%, poševni zg. vogal 2/2 cm. Pritrjevanje: z nerjavnimi sidri obešeno na AB steno objekta.
~ debelina stene 20 cm, višina stene 90 cm (oznaka F2.3b)</t>
    </r>
  </si>
  <si>
    <r>
      <t>~ beton</t>
    </r>
    <r>
      <rPr>
        <sz val="10"/>
        <rFont val="Arial CE"/>
        <charset val="238"/>
      </rPr>
      <t xml:space="preserve"> (glej splošni opis betonska fasada) debelina stene 20 cm ( F2.3b.)</t>
    </r>
  </si>
  <si>
    <r>
      <t xml:space="preserve">Izdelava, dobava in montaža </t>
    </r>
    <r>
      <rPr>
        <b/>
        <sz val="10"/>
        <rFont val="Arial CE"/>
        <charset val="238"/>
      </rPr>
      <t>masivnega vhodnega portala iz vidnega betona VB3</t>
    </r>
    <r>
      <rPr>
        <sz val="10"/>
        <rFont val="Arial CE"/>
        <charset val="238"/>
      </rPr>
      <t xml:space="preserve"> (glej splošno masivni deli fasade in vhodni portal). V ceni upoštevati opaž+folija, beton, sidranje, itd,…). Armatura je upoštevana v poglavju Betonska dela, v postavki 4.2.1.</t>
    </r>
  </si>
  <si>
    <r>
      <t xml:space="preserve">~ </t>
    </r>
    <r>
      <rPr>
        <sz val="10"/>
        <rFont val="Arial CE"/>
        <charset val="238"/>
      </rPr>
      <t>beton ( glej splošno masivni deli fasade in vhodni portal) "steber" vhodnega portala širina elementa70 do 80 cm, debelina cca 95 cm, višine 545 do 555 cm</t>
    </r>
  </si>
  <si>
    <r>
      <t>~</t>
    </r>
    <r>
      <rPr>
        <sz val="10"/>
        <rFont val="Arial CE"/>
        <charset val="238"/>
      </rPr>
      <t xml:space="preserve"> beton ( glej splošno masivni deli fasade) "preklada" vhodnega portala dolžina elementa 560 cm, višina 70 cm, debeline cca 95 cm (podpirnje preklade na cc 550 cm), komplet z odkapnim utorom in utorom  (dim 10x10 cm, dolžine 400 cm) za vgradnjo svetilke</t>
    </r>
  </si>
  <si>
    <r>
      <t xml:space="preserve">Izdelava, dobava in montaža strehe, z oznako </t>
    </r>
    <r>
      <rPr>
        <b/>
        <sz val="10"/>
        <rFont val="Arial CE"/>
        <charset val="238"/>
      </rPr>
      <t>S2.2,</t>
    </r>
    <r>
      <rPr>
        <sz val="10"/>
        <rFont val="Arial CE"/>
        <charset val="238"/>
      </rPr>
      <t xml:space="preserve"> v sestavi
~ finalni sloj: PVC folija (sistemske rešitve, kot npr. Protan, Sika ali Mapei), v debelini 0,20 cm - </t>
    </r>
    <r>
      <rPr>
        <b/>
        <sz val="10"/>
        <rFont val="Arial CE"/>
        <charset val="238"/>
      </rPr>
      <t>barva svetlo siva</t>
    </r>
    <r>
      <rPr>
        <sz val="10"/>
        <rFont val="Arial CE"/>
        <charset val="238"/>
      </rPr>
      <t xml:space="preserve">
~ ločilni sloj: filc
~ toplotna izolacija: ekstrudiran polistiren (XPS) v debelini 25 cm
~ parna zapora;  bitumenska parna zapora s plastomeri APP, kot npr. SikaBit® VB P-30-10 ALU/GF ali enakovredno; sd &gt; 1000 m, debelina 0,3 cm: vgradnja z vsemi sloji, preklopi in zavihki na vertikale, po navodilih proizvajalca 
~ nosilna konstrukcija: AB plošča -</t>
    </r>
    <r>
      <rPr>
        <b/>
        <sz val="10"/>
        <rFont val="Arial CE"/>
        <charset val="238"/>
      </rPr>
      <t xml:space="preserve"> upoštevana pri betonskih delih</t>
    </r>
  </si>
  <si>
    <r>
      <t xml:space="preserve">Dobava in polaganje </t>
    </r>
    <r>
      <rPr>
        <b/>
        <sz val="10"/>
        <rFont val="Arial CE"/>
        <charset val="238"/>
      </rPr>
      <t>pohodne zaščitne folije, kot npr. Sikaplan Walkway -20,</t>
    </r>
    <r>
      <rPr>
        <sz val="10"/>
        <rFont val="Arial CE"/>
        <charset val="238"/>
      </rPr>
      <t xml:space="preserve"> za izvedbo servisnih pohodnih poti, na strehi S2.2. Pohodna folija se položi na predhodno izvedeno strešno PVC folijo, po navodilu izbranega proizvajalca. Širina servisnih poti je 100 cm.</t>
    </r>
  </si>
  <si>
    <r>
      <t>Kompletna izvedba</t>
    </r>
    <r>
      <rPr>
        <b/>
        <sz val="10"/>
        <rFont val="Arial CE"/>
        <charset val="238"/>
      </rPr>
      <t xml:space="preserve"> obloge atike z notranje strani,</t>
    </r>
    <r>
      <rPr>
        <sz val="10"/>
        <rFont val="Arial CE"/>
        <charset val="238"/>
      </rPr>
      <t xml:space="preserve"> oznaka </t>
    </r>
    <r>
      <rPr>
        <b/>
        <sz val="10"/>
        <rFont val="Arial CE"/>
        <charset val="238"/>
      </rPr>
      <t>F2.7</t>
    </r>
    <r>
      <rPr>
        <sz val="10"/>
        <rFont val="Arial CE"/>
        <charset val="238"/>
      </rPr>
      <t>, v sestavi:
~ finalni sloj: PVC folija (sistemske rešitve kot npr. Protan, Sika ali Mapei), debeline 0,20 cm -</t>
    </r>
    <r>
      <rPr>
        <b/>
        <sz val="10"/>
        <rFont val="Arial CE"/>
        <charset val="238"/>
      </rPr>
      <t xml:space="preserve"> barva svetlo siva</t>
    </r>
    <r>
      <rPr>
        <sz val="10"/>
        <rFont val="Arial CE"/>
        <charset val="238"/>
      </rPr>
      <t xml:space="preserve">
~ toplotna izolacija: ekstrudiran polistiren (XPS), v debelini 20 cm
~ nosiln konstrukcija: AB stena - </t>
    </r>
    <r>
      <rPr>
        <b/>
        <sz val="10"/>
        <rFont val="Arial CE"/>
        <charset val="238"/>
      </rPr>
      <t xml:space="preserve"> upoštevana pri betonskih delih</t>
    </r>
    <r>
      <rPr>
        <sz val="10"/>
        <rFont val="Arial CE"/>
        <charset val="238"/>
      </rPr>
      <t xml:space="preserve">
Opomba: izvedba preklopa (stik horizontala/vertikala) se izvede po sisitemskih detajlih izbranega proizvajalca kritine. </t>
    </r>
  </si>
  <si>
    <r>
      <t xml:space="preserve">Kompletna izvedba kape atike, v sestavi:
~ toplotna izolacija iz ekstrudiranega polistirena, debeline 5 cm
~ mehka PVC finalna membrana (sistemske rešitve kot npr. Protan, Sika ali Mapei), debeline 0,20 </t>
    </r>
    <r>
      <rPr>
        <sz val="10"/>
        <rFont val="Arial CE"/>
        <charset val="238"/>
      </rPr>
      <t>cm - barva svetlo siva
~ kapa atike iz pokrivne/odkapne pločevine iz kompozitne fasadne obloge, kot Alucobond Terra BRONZE, komplet s podkonstrukcijo</t>
    </r>
  </si>
  <si>
    <r>
      <rPr>
        <sz val="10"/>
        <rFont val="Arial"/>
        <family val="2"/>
        <charset val="238"/>
      </rPr>
      <t>•</t>
    </r>
    <r>
      <rPr>
        <sz val="10"/>
        <rFont val="Arial CE"/>
        <charset val="238"/>
      </rPr>
      <t xml:space="preserve"> naklonska toplotna izolacija</t>
    </r>
  </si>
  <si>
    <r>
      <rPr>
        <sz val="10"/>
        <rFont val="Arial"/>
        <family val="2"/>
        <charset val="238"/>
      </rPr>
      <t>•</t>
    </r>
    <r>
      <rPr>
        <sz val="10"/>
        <rFont val="Arial CE"/>
        <charset val="238"/>
      </rPr>
      <t xml:space="preserve"> PVC finalna membrana </t>
    </r>
  </si>
  <si>
    <r>
      <rPr>
        <sz val="10"/>
        <rFont val="Arial"/>
        <family val="2"/>
        <charset val="238"/>
      </rPr>
      <t>•</t>
    </r>
    <r>
      <rPr>
        <sz val="10"/>
        <rFont val="Arial CE"/>
        <charset val="238"/>
      </rPr>
      <t xml:space="preserve"> kapa atike r.š. do cca 750 mm, z nosilcem kape atike</t>
    </r>
  </si>
  <si>
    <r>
      <t>Kompletna izvedba kape atike - stik 1. in 2. faza, v sestavi:
~ toplotna izolacija iz ekstrudiranega polistirena, debeline do 5 cm
~ mehka PVC finalna membrana (sistemske rešitve kot npr. Protan, Sika ali Mapei), debeline 0,20</t>
    </r>
    <r>
      <rPr>
        <sz val="10"/>
        <rFont val="Arial CE"/>
        <charset val="238"/>
      </rPr>
      <t xml:space="preserve"> cm - barva temno siva
~  kapa atike barvane pločevine, debeline 0,6 mm, r.š. cca do 1400 mm, RAL 9003, komplet s podkonstrukcijo</t>
    </r>
  </si>
  <si>
    <r>
      <rPr>
        <sz val="10"/>
        <rFont val="Arial"/>
        <family val="2"/>
        <charset val="238"/>
      </rPr>
      <t>•</t>
    </r>
    <r>
      <rPr>
        <sz val="10"/>
        <rFont val="Arial CE"/>
        <charset val="238"/>
      </rPr>
      <t xml:space="preserve"> kapa atike r.š. do cca 1400 mm, z nosilcem kape atike</t>
    </r>
  </si>
  <si>
    <r>
      <t xml:space="preserve">Izdelava, dobava in montaža pokrivne Alu pločevine (na stiku fasade z betonskim vhodnim portalom), debeline 3 mm,  r.š do cca 40 cm , RAL 7016 oz. </t>
    </r>
    <r>
      <rPr>
        <sz val="10"/>
        <rFont val="Arial CE"/>
        <charset val="238"/>
      </rPr>
      <t>po izboru arhitekta..</t>
    </r>
  </si>
  <si>
    <r>
      <t>Dobava in montaža v</t>
    </r>
    <r>
      <rPr>
        <b/>
        <sz val="10"/>
        <rFont val="Arial CE"/>
        <charset val="238"/>
      </rPr>
      <t>arovalnega sistema proti padcem</t>
    </r>
    <r>
      <rPr>
        <sz val="10"/>
        <rFont val="Arial CE"/>
        <charset val="238"/>
      </rPr>
      <t xml:space="preserve"> </t>
    </r>
    <r>
      <rPr>
        <b/>
        <sz val="10"/>
        <rFont val="Arial CE"/>
        <charset val="238"/>
      </rPr>
      <t>(objekt</t>
    </r>
    <r>
      <rPr>
        <sz val="10"/>
        <rFont val="Arial CE"/>
        <charset val="238"/>
      </rPr>
      <t xml:space="preserve">) kot npr. ABS Lock III BE ali enakovredno: </t>
    </r>
  </si>
  <si>
    <r>
      <t>Dobava in montaža v</t>
    </r>
    <r>
      <rPr>
        <b/>
        <sz val="10"/>
        <rFont val="Arial CE"/>
        <charset val="238"/>
      </rPr>
      <t xml:space="preserve">arovalnih lestev </t>
    </r>
    <r>
      <rPr>
        <sz val="10"/>
        <rFont val="Arial CE"/>
        <charset val="238"/>
      </rPr>
      <t xml:space="preserve"> </t>
    </r>
    <r>
      <rPr>
        <b/>
        <sz val="10"/>
        <rFont val="Arial CE"/>
        <charset val="238"/>
      </rPr>
      <t>(v objektu)</t>
    </r>
    <r>
      <rPr>
        <sz val="10"/>
        <rFont val="Arial CE"/>
        <charset val="238"/>
      </rPr>
      <t xml:space="preserve"> kot npr. STEIGTECHNIK ali enakovredno: 
Po standardih:
DIN 18799-1:2009
DIN 14094-1:2004
DIN EN ISO 14122-4:2016</t>
    </r>
  </si>
  <si>
    <r>
      <t xml:space="preserve">~ </t>
    </r>
    <r>
      <rPr>
        <sz val="10"/>
        <rFont val="Arial CE"/>
        <charset val="238"/>
      </rPr>
      <t xml:space="preserve">vertikalna lestev z varovalom na tirnico iz nerjavečega jekla (pocinkana lestev) skupne dolžine 3,64m,  sestavljena iz sledečih elementov:
</t>
    </r>
    <r>
      <rPr>
        <sz val="10"/>
        <rFont val="Arial"/>
        <family val="2"/>
        <charset val="238"/>
      </rPr>
      <t>•</t>
    </r>
    <r>
      <rPr>
        <sz val="10"/>
        <rFont val="Arial CE"/>
        <charset val="238"/>
      </rPr>
      <t xml:space="preserve"> STE lestev stenska 3,64 m = 1 kos
</t>
    </r>
    <r>
      <rPr>
        <sz val="10"/>
        <rFont val="Arial"/>
        <family val="2"/>
        <charset val="238"/>
      </rPr>
      <t>•</t>
    </r>
    <r>
      <rPr>
        <sz val="10"/>
        <rFont val="Arial CE"/>
        <charset val="238"/>
      </rPr>
      <t xml:space="preserve"> STE stenski posamezni nosilec L=275-375 mm = 6 kos
</t>
    </r>
    <r>
      <rPr>
        <sz val="10"/>
        <rFont val="Arial"/>
        <family val="2"/>
        <charset val="238"/>
      </rPr>
      <t>•</t>
    </r>
    <r>
      <rPr>
        <sz val="10"/>
        <rFont val="Arial CE"/>
        <charset val="238"/>
      </rPr>
      <t xml:space="preserve"> STE tirnica 1,96 m = 1 kos
</t>
    </r>
    <r>
      <rPr>
        <sz val="10"/>
        <rFont val="Arial"/>
        <family val="2"/>
        <charset val="238"/>
      </rPr>
      <t>• STE tirnica 1,40 m = 1 kos
• STE varovalo izstopa na streho = 2 kos</t>
    </r>
    <r>
      <rPr>
        <sz val="10"/>
        <rFont val="Arial CE"/>
        <charset val="238"/>
      </rPr>
      <t xml:space="preserve">
</t>
    </r>
    <r>
      <rPr>
        <sz val="10"/>
        <rFont val="Arial"/>
        <family val="2"/>
        <charset val="238"/>
      </rPr>
      <t>•</t>
    </r>
    <r>
      <rPr>
        <sz val="10"/>
        <rFont val="Arial CE"/>
        <charset val="238"/>
      </rPr>
      <t xml:space="preserve"> STE izstopni ročaj za tirnico = 1 kos
</t>
    </r>
    <r>
      <rPr>
        <sz val="10"/>
        <rFont val="Arial"/>
        <family val="2"/>
        <charset val="238"/>
      </rPr>
      <t>•</t>
    </r>
    <r>
      <rPr>
        <sz val="10"/>
        <rFont val="Arial CE"/>
        <charset val="238"/>
      </rPr>
      <t xml:space="preserve"> STE varovalni sistem za tirnico = 2 kos</t>
    </r>
  </si>
  <si>
    <r>
      <t>Vrata - po opisu 
~ oznaka:</t>
    </r>
    <r>
      <rPr>
        <b/>
        <sz val="10"/>
        <rFont val="Arial CE"/>
        <charset val="238"/>
      </rPr>
      <t xml:space="preserve"> V2-K4 - zunanja toplotno izolativna dvokrilna kovinska vrata
~ vgraditev: </t>
    </r>
    <r>
      <rPr>
        <sz val="10"/>
        <rFont val="Arial CE"/>
        <charset val="238"/>
      </rPr>
      <t>AB stena š = 70 cm</t>
    </r>
    <r>
      <rPr>
        <b/>
        <sz val="10"/>
        <rFont val="Arial CE"/>
        <charset val="238"/>
      </rPr>
      <t xml:space="preserve">
~</t>
    </r>
    <r>
      <rPr>
        <sz val="10"/>
        <rFont val="Arial CE"/>
        <charset val="238"/>
      </rPr>
      <t xml:space="preserve"> etaža: pritličje
~ zidarska mera: 170 x 220 cm
~ svetla mera prehoda: </t>
    </r>
    <r>
      <rPr>
        <b/>
        <sz val="10"/>
        <rFont val="Arial CE"/>
        <charset val="238"/>
      </rPr>
      <t xml:space="preserve"> 160 x 215 cm</t>
    </r>
    <r>
      <rPr>
        <sz val="10"/>
        <rFont val="Arial CE"/>
        <charset val="238"/>
      </rPr>
      <t xml:space="preserve">
~ podboj: sistemski, Fe, vroče prašno barvan RAL 7016 mat, s slepim podbojem za zakrito montažo
~ krilo: sistemsko, pocinkana pločevina deb. 1,5  mm, prašno lakirano RAL 7016 mat, polnilo iz mineralne volne po celotni površini nalepljeno na pločevino, debelina krila = min 59 mm, ravno rezano (površinsko izravnano), na krilo nalepljena obloga iz ALUCOBOND fasadnih plošč
~ zasteklitev: /
~ nadsvetloba: /</t>
    </r>
  </si>
  <si>
    <r>
      <t xml:space="preserve">~ obdelava površine: vroče prašno barvano  RAL 7016 mat; obloga iz plošč za fasadno oblogo (kot ALUCOBOND TERRA), pritrjen z montažnim lepilom - ujemanje s fasadno oblogo
~ okovje: sistemsko 3D nastavljivo, nerjavno, po višini 3 spone
~ oprema: električna ključavnica 12 V; vgradni magnetni kontakt; sistemska cilindrična ključavnica v sistemu generalnega ključa, talni zaustavljalec, trotočkovno zapiranje 3T, večkomorno tesnilo črne barve, napisna tablica, sistemsko samozapiralo z vodilom kot HDC 35, enoročno upravljanje spodnjega in zgornjega zatiča 
~ požarna odpornost:/
~ toplotna izolativnost: 1,3 W/m2K
~ zvočna izolativnost: /
</t>
    </r>
    <r>
      <rPr>
        <sz val="10"/>
        <rFont val="Arial CE"/>
        <charset val="238"/>
      </rPr>
      <t>~ zrakotesnost: razred zrakotesnosti 3 po SIST EN 12207
~ dodaten opis: antipanik sistem SIST EN179
~ ključavnica: električna ključavnica 12V; vgradni magnetni kontakt; cilindrična ključavnica v sistemu generalnega ključa</t>
    </r>
  </si>
  <si>
    <r>
      <t>Vrata - po opisu 
~ oznaka:</t>
    </r>
    <r>
      <rPr>
        <b/>
        <sz val="10"/>
        <rFont val="Arial CE"/>
        <charset val="238"/>
      </rPr>
      <t xml:space="preserve"> V2-K5 - štirikrilna zložljiva vrata (2x(100+100 cm)) z osebnim prehodom, širine 92 cm
~ vgraditev: </t>
    </r>
    <r>
      <rPr>
        <sz val="10"/>
        <rFont val="Arial CE"/>
        <charset val="238"/>
      </rPr>
      <t>AB stena š = 70 cm</t>
    </r>
    <r>
      <rPr>
        <b/>
        <sz val="10"/>
        <rFont val="Arial CE"/>
        <charset val="238"/>
      </rPr>
      <t xml:space="preserve">
~</t>
    </r>
    <r>
      <rPr>
        <sz val="10"/>
        <rFont val="Arial CE"/>
        <charset val="238"/>
      </rPr>
      <t xml:space="preserve"> etaža: pritličje
~ zidarska mera: 400 x 500 cm
~ svetla mera prehoda: </t>
    </r>
    <r>
      <rPr>
        <b/>
        <sz val="10"/>
        <rFont val="Arial CE"/>
        <charset val="238"/>
      </rPr>
      <t xml:space="preserve"> 400 x 500 cm</t>
    </r>
    <r>
      <rPr>
        <sz val="10"/>
        <rFont val="Arial CE"/>
        <charset val="238"/>
      </rPr>
      <t xml:space="preserve">
~ podboj: sistemski
~ krilo: sistemsko, pocinkana pločevina deb. 1,5  mm, prašno lakirano RAL 7016 mat, polnilo iz mineralne volne po celotni površini nalepljeno na pločevino, debelina krila = min 39 mm
~ zasteklitev: /
~ nadsvetloba: /</t>
    </r>
  </si>
  <si>
    <r>
      <t xml:space="preserve">~ obdelava površine: vroče prašno barvano  RAL 7016 mat;
~ okovje: sistemsko, nastavljivo, nerjavno
~ oprema: nadometni magmetni kontakt
~ požarna odpornost:/
~ toplotna izolativnost: 1,3 W/m2K
~ zvočna izolativnost: /
</t>
    </r>
    <r>
      <rPr>
        <sz val="10"/>
        <rFont val="Arial CE"/>
        <charset val="238"/>
      </rPr>
      <t>~ zrakotesnost: razred zrakotesnosti 2 po standardu EN 12426. Če takšna vrata niso dobavljiva, se vgradi vrata, ki sicer (brez osebnega prehoda) ustrezajo razredu 3 standardu po EN 12426 in imajo osebni prehod.
~ dodaten opis: antipanik sistem SIST EN179 na osebnem prehodu
~ ključavnica: osebni prehod -  cilindrična ključavnica v sistemu generalnega ključa
~ odpiranje: harmonika vrat - električno odpiranje; osebni prehod krilno odpiranje</t>
    </r>
  </si>
  <si>
    <r>
      <t>Vrata - po opisu 
~ oznaka:</t>
    </r>
    <r>
      <rPr>
        <b/>
        <sz val="10"/>
        <rFont val="Arial CE"/>
        <charset val="238"/>
      </rPr>
      <t xml:space="preserve"> V2-KP1 - zunanja toplotno izolativna dvokrilna kovinska požarna vrata (100+60)
~</t>
    </r>
    <r>
      <rPr>
        <sz val="10"/>
        <rFont val="Arial CE"/>
        <charset val="238"/>
      </rPr>
      <t xml:space="preserve"> vgraditev: podkonstrukcija iz Fe kotnikov na AB steni širine 25 cm</t>
    </r>
    <r>
      <rPr>
        <b/>
        <sz val="10"/>
        <rFont val="Arial CE"/>
        <charset val="238"/>
      </rPr>
      <t xml:space="preserve">
~</t>
    </r>
    <r>
      <rPr>
        <sz val="10"/>
        <rFont val="Arial CE"/>
        <charset val="238"/>
      </rPr>
      <t xml:space="preserve"> etaža:  pritličje
~ zidarska mera: 170 x 215 cm
~ svetla mera prehoda: </t>
    </r>
    <r>
      <rPr>
        <b/>
        <sz val="10"/>
        <rFont val="Arial CE"/>
        <charset val="238"/>
      </rPr>
      <t xml:space="preserve"> 160 x 210 cm</t>
    </r>
    <r>
      <rPr>
        <sz val="10"/>
        <rFont val="Arial CE"/>
        <charset val="238"/>
      </rPr>
      <t xml:space="preserve">
~ podboj: sistemski, Fe, vroče prašno barvan ral 9003 mat, s slepim podbojem za zakrito montažo
~ krilo: sistemsko, pocinkana pločevina d=1,5 mm, prašno lakirano RAL 9003 mat, polnilo iz mineralne volne po celi površini lepljeno na pločevino, d krila = min 59 mm, ravno rezano (površinsko izravnano)
~ zasteklitev: /
~ nadsvetloba: /</t>
    </r>
  </si>
  <si>
    <r>
      <t xml:space="preserve">~ obdelava površine: vroče prašno barvano, RAL 9003 mat
~ okovje: sistemsko 3D nastavljivo, nerjavno, po višini 3 spone
~ oprema: sistemska dvodeln INOX MAT kljuka na obeh straneh kot FSB 1016, talni zaustavljalec, trotočkovno zapiranje, večkomorno tesniko sive brve, napisna tablica, sistemsko samozapiralo z vodilom na aktivnem krilu kot HDC 35, enoročno upravljanje sp. in zg. zatiča
~ požarna odpornost: EI2 30-C3
~ toplotna izolativnost: </t>
    </r>
    <r>
      <rPr>
        <sz val="10"/>
        <rFont val="Arial"/>
        <family val="2"/>
        <charset val="238"/>
      </rPr>
      <t>≤</t>
    </r>
    <r>
      <rPr>
        <sz val="10"/>
        <rFont val="Arial CE"/>
        <charset val="238"/>
      </rPr>
      <t>1,3 W/m2K
~ zvočna izolativnost: 30 dB
~ zrakotesnost: razred zrakotesnosti 3 po SIST EN 12207
~ dodaten opis: antipanik sistem SIST EN 179
~ ključavnica: cilindrična ključavnica v sistemu generalnega ključa, električna ključavnica 12V</t>
    </r>
  </si>
  <si>
    <r>
      <t>Vrata - po opisu 
~ oznaka:</t>
    </r>
    <r>
      <rPr>
        <b/>
        <sz val="10"/>
        <rFont val="Arial CE"/>
        <charset val="238"/>
      </rPr>
      <t xml:space="preserve"> V2-KP2 - dvokrilna kovinska požarna vrata 
~</t>
    </r>
    <r>
      <rPr>
        <sz val="10"/>
        <rFont val="Arial CE"/>
        <charset val="238"/>
      </rPr>
      <t xml:space="preserve"> vgraditev:  AB stena širine 70 cm</t>
    </r>
    <r>
      <rPr>
        <b/>
        <sz val="10"/>
        <rFont val="Arial CE"/>
        <charset val="238"/>
      </rPr>
      <t xml:space="preserve">
~</t>
    </r>
    <r>
      <rPr>
        <sz val="10"/>
        <rFont val="Arial CE"/>
        <charset val="238"/>
      </rPr>
      <t xml:space="preserve"> etaža:  pritličje
~ zidarska mera: 170 x 215 cm
~ svetla mera prehoda: </t>
    </r>
    <r>
      <rPr>
        <b/>
        <sz val="10"/>
        <rFont val="Arial CE"/>
        <charset val="238"/>
      </rPr>
      <t xml:space="preserve"> 160 x 210 cm</t>
    </r>
    <r>
      <rPr>
        <sz val="10"/>
        <rFont val="Arial CE"/>
        <charset val="238"/>
      </rPr>
      <t xml:space="preserve">
~ podboj: sistemski, Fe, vroče prašno barvan RAL 9003 mat, s slepim podbojem za zakrito montažo
~ krilo: sistemsko, pocinkana pločevina d=1,5 mm, prašno lakirano RAL 9003 mat, polnilo iz mineralne volne po celi površini lepljeno na pločevino, d krila = min 49 mm, ravno rezano (površinsko izravnano)
~ zasteklitev: /
~ nadsvetloba: /</t>
    </r>
  </si>
  <si>
    <r>
      <t xml:space="preserve">~ obdelava površine: vroče prašno barvano, RAL 9003 mat
~ okovje: sistemsko 3D nastavljivo, nerjavno, po višini 3 spone
~ oprema: električna ključavnica 12V; sistemska dvodeln INOX mt kljuka na obeh straneh kot FSB 1016, talni zaustavljalec, trotočkovno zapiranje, večkomorno tesnilo sive barve, napisna tablica, sistemsko samozapiralo z vodilom na aktivnem krilu kot HDC 35, enoročno upravljanje sp. in zg. zatiča
~ požarna odpornost: EI2 90-C3
~ toplotna izolativnost:
~ zvočna izolativnost: 
</t>
    </r>
    <r>
      <rPr>
        <sz val="10"/>
        <rFont val="Arial CE"/>
        <charset val="238"/>
      </rPr>
      <t>~ zrakotesnost: razred zrakotesnosti 3 po SIST EN 12207
~ dodaten opis: antipanik sistem SIST EN 179
~ ključavnica: cilindrična ključavnica v sistemu generalnega ključa, električna ključavnica 12V</t>
    </r>
  </si>
  <si>
    <r>
      <t>Vrata - po opisu 
~ oznaka:</t>
    </r>
    <r>
      <rPr>
        <b/>
        <sz val="10"/>
        <rFont val="Arial CE"/>
        <charset val="238"/>
      </rPr>
      <t xml:space="preserve"> V2-KP3 - dvokrilna kovinska požarna vrata 
~</t>
    </r>
    <r>
      <rPr>
        <sz val="10"/>
        <rFont val="Arial CE"/>
        <charset val="238"/>
      </rPr>
      <t xml:space="preserve"> vgraditev:  AB stena širine 70 cm</t>
    </r>
    <r>
      <rPr>
        <b/>
        <sz val="10"/>
        <rFont val="Arial CE"/>
        <charset val="238"/>
      </rPr>
      <t xml:space="preserve">
~</t>
    </r>
    <r>
      <rPr>
        <sz val="10"/>
        <rFont val="Arial CE"/>
        <charset val="238"/>
      </rPr>
      <t xml:space="preserve"> etaža:  pritličje
~ zidarska mera: 210 x 260 cm
~ svetla mera prehoda: </t>
    </r>
    <r>
      <rPr>
        <b/>
        <sz val="10"/>
        <rFont val="Arial CE"/>
        <charset val="238"/>
      </rPr>
      <t xml:space="preserve"> 200 x 255 cm</t>
    </r>
    <r>
      <rPr>
        <sz val="10"/>
        <rFont val="Arial CE"/>
        <charset val="238"/>
      </rPr>
      <t xml:space="preserve">
~ podboj: sistemski, Fe, vroče prašno barvan RAL 9003 mat, s slepim podbojem za zakrito montažo
~ krilo: sistemsko, pocinkana pločevina d=1,5 mm, prašno lakirano RAL 9003 mat, polnilo iz mineralne volne po celi površini lepljeno na pločevino, d krila = min 49 mm, ravno rezano (površinsko izravnano)
~ zasteklitev: /
~ nadsvetloba: /
~ zrakotesnost: razred zrakotesnosti 2 po SIST EN 12207</t>
    </r>
  </si>
  <si>
    <r>
      <t>Vrata - po opisu 
~ oznaka:</t>
    </r>
    <r>
      <rPr>
        <b/>
        <sz val="10"/>
        <rFont val="Arial CE"/>
        <charset val="238"/>
      </rPr>
      <t xml:space="preserve"> V2-KP4 - enokrilna kovinska požarna vrata 
~</t>
    </r>
    <r>
      <rPr>
        <sz val="10"/>
        <rFont val="Arial CE"/>
        <charset val="238"/>
      </rPr>
      <t xml:space="preserve"> vgraditev:  AB stena širine 40 cm</t>
    </r>
    <r>
      <rPr>
        <b/>
        <sz val="10"/>
        <rFont val="Arial CE"/>
        <charset val="238"/>
      </rPr>
      <t xml:space="preserve">
~</t>
    </r>
    <r>
      <rPr>
        <sz val="10"/>
        <rFont val="Arial CE"/>
        <charset val="238"/>
      </rPr>
      <t xml:space="preserve"> etaža:  nadstropje
~ zidarska mera: 120 x 215 cm
~ svetla mera prehoda: </t>
    </r>
    <r>
      <rPr>
        <b/>
        <sz val="10"/>
        <rFont val="Arial CE"/>
        <charset val="238"/>
      </rPr>
      <t xml:space="preserve"> 110 x 210 cm</t>
    </r>
    <r>
      <rPr>
        <sz val="10"/>
        <rFont val="Arial CE"/>
        <charset val="238"/>
      </rPr>
      <t xml:space="preserve">
~ podboj: sistemski, Fe, vroče prašno barvan RAL 9003 mat, s slepim podbojem za zakrito montažo
~ krilo: sistemsko, pocinkana pločevina d=1,5 mm, prašno lakirano RAL 9003 mat, polnilo iz mineralne volne po celi površini lepljeno na pločevino, d krila = min 49 mm, ravno rezano (površinsko izravnano)
~ zasteklitev: /
~ nadsvetloba: /</t>
    </r>
  </si>
  <si>
    <r>
      <t xml:space="preserve">~ obdelava površine: vroče prašno barvano, RAL 9003 mat
~ okovje: sistemsko 3D nastavljivo, nerjavno, po višini 3 spone
~ oprema: električn ključavnic 12V; sistemska dvodelna INOX mt kljuka na obeh straneh kot FSB 1016, talni zaustavljalec, trotočkovno zapiranje, večkomorno tesnilo sive barve, napisna tablica, sistemsko samozapiralo z vodilom na aktivnem krilu kot HDC 35
~ požarna odpornost: EI2 30-C3
~ toplotna izolativnost:
~ zvočna izolativnost: 30dB
~ dodaten opis: antipanik sistem SIST EN 179
~ ključavnica: cilindrična ključavnica v sistemu generalnega ključa, elekttrična ključavnica 12V
</t>
    </r>
    <r>
      <rPr>
        <sz val="10"/>
        <rFont val="Arial CE"/>
        <charset val="238"/>
      </rPr>
      <t>~ zrakotesnost: razred zrakotesnosti 3 po SIST EN 12207</t>
    </r>
  </si>
  <si>
    <r>
      <t>Steklene stene</t>
    </r>
    <r>
      <rPr>
        <b/>
        <sz val="10"/>
        <rFont val="Arial CE"/>
        <charset val="238"/>
      </rPr>
      <t xml:space="preserve"> S2.Alu 1d</t>
    </r>
    <r>
      <rPr>
        <sz val="10"/>
        <rFont val="Arial CE"/>
        <charset val="238"/>
      </rPr>
      <t>, po opisu:
~ opis stene: sistem klasične fiksne fasadne zasteklitve iz visoko toplotno izoliranih Alu profilov po sistemu kot AluKSL50ITR, stebriček K733 višine 50/133 mm
~ vgraditev: čelno v AB ploščo z nerjavnimi konzolami/sidri (tipske pritrditve izbranega proizvajalca); stransko se navezuje na obstoječo stekleno panoramsko steno S2-Alu 1b, izvedeno v 1.fazi
~ okvir: toplotno izoliran Alu okvir debeline 77 mm, vroče prašno barvan RAL 7016 mat
~ zasteklitev: troslojno, izolacijsko varnostno steklo 8ESG/14/4ESG/14/6ESG, LT</t>
    </r>
    <r>
      <rPr>
        <sz val="10"/>
        <rFont val="Arial"/>
        <family val="2"/>
        <charset val="238"/>
      </rPr>
      <t>&gt;</t>
    </r>
    <r>
      <rPr>
        <sz val="10"/>
        <rFont val="Arial CE"/>
        <charset val="238"/>
      </rPr>
      <t>60%, g</t>
    </r>
    <r>
      <rPr>
        <sz val="10"/>
        <rFont val="Arial"/>
        <family val="2"/>
        <charset val="238"/>
      </rPr>
      <t>&lt;</t>
    </r>
    <r>
      <rPr>
        <sz val="10"/>
        <rFont val="Arial CE"/>
        <charset val="238"/>
      </rPr>
      <t>46%, distančnik iz umetne mase (npr. TPS), v nevtralnem izgledu (prosojno, nerefleksno), varnostne oznake na steklu (folija)po izboru projektanta</t>
    </r>
  </si>
  <si>
    <r>
      <t xml:space="preserve">~ notranja okenska polica:/
~ zunanja okenska polica:/
~ špalete: Alu zunanje in notranje obrobe v barvi fasadnih elementov RAL 7016 mat
~ Uw celota: </t>
    </r>
    <r>
      <rPr>
        <sz val="10"/>
        <rFont val="Arial"/>
        <family val="2"/>
        <charset val="238"/>
      </rPr>
      <t>≤</t>
    </r>
    <r>
      <rPr>
        <sz val="10"/>
        <rFont val="Arial CE"/>
        <charset val="238"/>
      </rPr>
      <t xml:space="preserve">1,1 W/m2K po EN 13947
~ Ug steklo: </t>
    </r>
    <r>
      <rPr>
        <sz val="10"/>
        <rFont val="Arial"/>
        <family val="2"/>
        <charset val="238"/>
      </rPr>
      <t>≤</t>
    </r>
    <r>
      <rPr>
        <sz val="10"/>
        <rFont val="Arial CE"/>
        <charset val="238"/>
      </rPr>
      <t xml:space="preserve"> 0,6 W/m2K
~ zvočna izolativnost: 41 dB
~ požarna odpornost:/
~ zrakotesnost: razred zrakotesnosti 3 po SIST EN 12207
~ standardi, tehnične smernice: SIST EN 14351-1, TSG-1-004:2010
~ montaža: po sistemu energetsko učinkovite montaže (RAL montaža), zaključki na gradbeni element znotraj paronepropustni, zunaj paroprepustni, vodotesni, tesnilne gume v črni barvi</t>
    </r>
  </si>
  <si>
    <r>
      <t xml:space="preserve">OPOMBA:
Pred izvajanjem del je izvajalec del dolžan izdelati statiko nosilnosti sten in izbrati temu ustrezne kovinske profile.
~ glede na nosilnost sten po projektiranih višinah
~ glede na nosilnost vrat vgrajenih v predelnih stenah. 
Dobavitelj in montažer vrat  mora pred izvajanjem predelnih sten  dostaviti izvajalcu predelnih sten  vse potrebne zahteve glede obremenitve. Na podlagi teh podatkov izvajalec  predelnih sten določi profil za montažo vrat.
Upoštevati je zahtevane računske vrednosti zvočne izolacije in požarne odpornosti.
</t>
    </r>
    <r>
      <rPr>
        <sz val="10"/>
        <rFont val="Arial CE"/>
        <charset val="238"/>
      </rPr>
      <t>Instalacije morajo biti vgrajene tako, da ne bo poslabšala zvočna izolativnost vgrajenih gradbenih elementov, oziroma konstrukcijskih sklopov
Na izpostavljenih vogalih in zaključkih sten, morajo biti vgajeni Alu kotni ojačitveni profili, ki jih je treba pred finalno obdelavo sten dodatno bandažirati
Upoštevati je vse ojačitve za vgradnjo sanitarne in ostale opreme.</t>
    </r>
  </si>
  <si>
    <r>
      <t>Dobava in montaža obešenega stropa iz</t>
    </r>
    <r>
      <rPr>
        <b/>
        <sz val="10"/>
        <rFont val="Arial CE"/>
        <charset val="238"/>
      </rPr>
      <t xml:space="preserve"> vodoodpornih mavčnih plošč</t>
    </r>
    <r>
      <rPr>
        <sz val="10"/>
        <rFont val="Arial CE"/>
        <charset val="238"/>
      </rPr>
      <t xml:space="preserve"> d = 1,25 cm, na podkonstrukciji iz pocinkanih profilov, vključno z izrezi za luči in ostalo opremo; z vsemi zaključki ter prilagoditvami za prehode instalacij. Stiki so bandažirani, kitani in glajeni. Obvezno glej svetle višine in višine obešanja ( do cca 100 cm) v posameznih prostorih. Zaključki obešenega stropa morajo biti izvedeni skladno z vsemi detajli v načrtu arhitekture. Svetla višina od tal do stropa cca 3,00 oz 3,20 m. Izdelati je potrebno tudi revizijske odprtine dim 60x60 cm (tipska vratca z mavčno kartonskim polnilom), kar je potrebno upoštevati v cenah. Delovni odri morajo biti upoštevani v ceni na enoto.</t>
    </r>
  </si>
  <si>
    <r>
      <t>Slikanje notranjih stropov ter stopniščnega podesta s spodnje strani, z</t>
    </r>
    <r>
      <rPr>
        <b/>
        <sz val="10"/>
        <rFont val="Arial CE"/>
        <charset val="238"/>
      </rPr>
      <t xml:space="preserve"> disperzijsko barvo,</t>
    </r>
    <r>
      <rPr>
        <sz val="10"/>
        <rFont val="Arial CE"/>
        <charset val="238"/>
      </rPr>
      <t xml:space="preserve"> kot naprimer Jupol.
~ izravnava podlage
~ površino se očisti madežev in prahu ter drugig nečistoč in se površino impregnira
~ dvakrat glajenje in brušenje z notranjim kitom
~ dvakrat slikanje z barvo, RAL po izbiri arhitekta </t>
    </r>
  </si>
  <si>
    <r>
      <t xml:space="preserve">Slikanje notranjih sten s </t>
    </r>
    <r>
      <rPr>
        <b/>
        <sz val="10"/>
        <rFont val="Arial CE"/>
        <charset val="238"/>
      </rPr>
      <t>pralno barvo</t>
    </r>
    <r>
      <rPr>
        <sz val="10"/>
        <rFont val="Arial CE"/>
        <charset val="238"/>
      </rPr>
      <t xml:space="preserve">, kot naprimer Latex polmat.
~ izravnava podlage
~ površino se očisti madežev in prahu ter drugih nečistoč in se površino impregnira
~ dvakrat glajenje in brušenje z notranjim kitom
~ dvakrat slikanje z barvo, RAL po izbiri arhitekta </t>
    </r>
  </si>
  <si>
    <r>
      <t>Dobava in polaganje tlaka (tip tlaka.</t>
    </r>
    <r>
      <rPr>
        <b/>
        <sz val="10"/>
        <rFont val="Arial CE"/>
        <charset val="238"/>
      </rPr>
      <t xml:space="preserve"> T2.8 - </t>
    </r>
    <r>
      <rPr>
        <sz val="10"/>
        <rFont val="Arial CE"/>
        <charset val="238"/>
      </rPr>
      <t>prostor 0.38</t>
    </r>
    <r>
      <rPr>
        <b/>
        <sz val="10"/>
        <rFont val="Arial CE"/>
        <charset val="238"/>
      </rPr>
      <t>, T2.9 -</t>
    </r>
    <r>
      <rPr>
        <sz val="10"/>
        <rFont val="Arial CE"/>
        <charset val="238"/>
      </rPr>
      <t xml:space="preserve"> prostor 0.36 in 0.37</t>
    </r>
    <r>
      <rPr>
        <b/>
        <sz val="10"/>
        <rFont val="Arial CE"/>
        <charset val="238"/>
      </rPr>
      <t xml:space="preserve"> in T2.10 - </t>
    </r>
    <r>
      <rPr>
        <sz val="10"/>
        <rFont val="Arial CE"/>
        <charset val="238"/>
      </rPr>
      <t>prostor 0.38</t>
    </r>
    <r>
      <rPr>
        <b/>
        <sz val="10"/>
        <rFont val="Arial CE"/>
        <charset val="238"/>
      </rPr>
      <t xml:space="preserve"> </t>
    </r>
    <r>
      <rPr>
        <sz val="10"/>
        <rFont val="Arial CE"/>
        <charset val="238"/>
      </rPr>
      <t>), po sistemu kemijsko in mehansko odpornim samorazlivnim epoksi tlakom, kot npr. KLB EP216 (ali enakovredno) za povečane mehanske in kemijske obremenitve v povečani debelini minimalno 5 mm, ki ustreza zahtevam po površinski zaščiti AB površin v skladu z DIN EN1504-2 ter zahtevam po dekontaminaciji površin v skldu z DIN 25415-1 ter je sestavljen iz dvakratnega nanosa specialnega hidrozapornega in parozapornega 2K epoksidnega prednamaza KLB EP52 Special, dodatnih dveh izravnalnih slojev za povečanje debeline in mehanske odpornosti na osnovi KLB EP216 z dodatkom polnil KLB QS Mix2/1 in posipom KLB QS in zaključno nosilnim kemijsko in mehansko odpornim slojem 2K epoksidnega samorazlivnega tlaka KLB EP216 v barvi RAL 7035, za dosego gladke in ravne površine v skupni debelini minimalno 5 mm, komplet z zaokrožnicami.</t>
    </r>
    <r>
      <rPr>
        <sz val="10"/>
        <rFont val="Arial"/>
        <family val="2"/>
        <charset val="238"/>
      </rPr>
      <t xml:space="preserve"> V ceni upoštevati tudi pripravo podlage(brušenje, kitanje…), ter vse potrebne nanose, ki so potrebni za izvedbo takega tlaka ter izvedbo talnih oznak z ustrezno barvo, na transportni poti. Talne oznake - črte, so širine 10 cm. Razporeditev oznak - glej risbo. </t>
    </r>
  </si>
  <si>
    <r>
      <t xml:space="preserve">MONTAŽNE PREDELNE STENE, STROPOVI, </t>
    </r>
    <r>
      <rPr>
        <sz val="10"/>
        <rFont val="Arial CE"/>
        <charset val="238"/>
      </rPr>
      <t>STENSKE OBLOGE, PULTI ZA UMIVLNIKE TER VODILA ZA ZAVESE</t>
    </r>
  </si>
  <si>
    <r>
      <t xml:space="preserve">Po izvedbi pilotov se izvede med glavami pilotov izkop do kote 153,85, to je 50 cm. Upoštevati je potrebno kombiniran, </t>
    </r>
    <r>
      <rPr>
        <sz val="10"/>
        <rFont val="Arial CE"/>
        <charset val="238"/>
      </rPr>
      <t>strojno-ročni, otežkočen izkop v terenu III. ktg in V. ktg (iztečena masa pilotov), z nakladanjem materiala na kamion. Delo izvajati previdno tako, da se ne poškoduje glav pilotov. V količini je upoštevana tudi obdelava glave pilota do projektirane višine podložnega betona talne plošče.</t>
    </r>
  </si>
  <si>
    <r>
      <t>Planiranje dna izkopa z utrjevanjem do E</t>
    </r>
    <r>
      <rPr>
        <vertAlign val="subscript"/>
        <sz val="10"/>
        <rFont val="Arial CE"/>
        <charset val="238"/>
      </rPr>
      <t>V2</t>
    </r>
    <r>
      <rPr>
        <sz val="10"/>
        <rFont val="Arial CE"/>
        <charset val="238"/>
      </rPr>
      <t xml:space="preserve"> 80 Mpa- priprava za izvedbo podložnega betona. Delo je otežkočeno, ker se izvaja med glavami pilotov.</t>
    </r>
  </si>
  <si>
    <r>
      <t>Zasipanje med in za temelji oz. za talno ploščo, s prečiščenim  materialom od izkopa, ki je deponiran na začasni deponiji (nakladanje in dovoz iz deponije), z nabijanjem, do predpisane utrditve E</t>
    </r>
    <r>
      <rPr>
        <vertAlign val="subscript"/>
        <sz val="10"/>
        <rFont val="Arial CE"/>
        <charset val="238"/>
      </rPr>
      <t>V2</t>
    </r>
    <r>
      <rPr>
        <sz val="10"/>
        <rFont val="Arial CE"/>
        <charset val="238"/>
      </rPr>
      <t xml:space="preserve"> 80Mpa.
~ v plasteh do 30 cm.</t>
    </r>
  </si>
  <si>
    <r>
      <t>~</t>
    </r>
    <r>
      <rPr>
        <b/>
        <sz val="10"/>
        <rFont val="Arial CE"/>
        <charset val="238"/>
      </rPr>
      <t>podložni beton</t>
    </r>
    <r>
      <rPr>
        <sz val="10"/>
        <rFont val="Arial CE"/>
        <charset val="238"/>
      </rPr>
      <t xml:space="preserve"> C16/20, X0: - pod pasovnimi temelji </t>
    </r>
  </si>
  <si>
    <r>
      <t>~</t>
    </r>
    <r>
      <rPr>
        <b/>
        <sz val="10"/>
        <rFont val="Arial CE"/>
        <charset val="238"/>
      </rPr>
      <t>podložni beton</t>
    </r>
    <r>
      <rPr>
        <sz val="10"/>
        <rFont val="Arial CE"/>
        <charset val="238"/>
      </rPr>
      <t xml:space="preserve"> C16/20, X0: - pod talno ploščo
Opomba: delo je otežkočeno, ker se beton vgrajuje med glavami pilotov.</t>
    </r>
  </si>
  <si>
    <r>
      <t>Dobava in vgrajevanje betona v mikroarmirane konstrukcije - debeline;
~</t>
    </r>
    <r>
      <rPr>
        <b/>
        <sz val="10"/>
        <rFont val="Arial CE"/>
        <charset val="238"/>
      </rPr>
      <t>polnilni mikroarmiran beton</t>
    </r>
    <r>
      <rPr>
        <sz val="10"/>
        <rFont val="Arial CE"/>
        <charset val="238"/>
      </rPr>
      <t xml:space="preserve"> C30/37, XC3, z dodatkom polipropilenskih vlaken dolžine 10-12 mm, količine 0,91kg/m3.</t>
    </r>
  </si>
  <si>
    <r>
      <t xml:space="preserve">~ </t>
    </r>
    <r>
      <rPr>
        <b/>
        <sz val="10"/>
        <rFont val="Arial CE"/>
        <charset val="238"/>
      </rPr>
      <t>debeline 25 cm</t>
    </r>
    <r>
      <rPr>
        <sz val="10"/>
        <rFont val="Arial CE"/>
        <charset val="238"/>
      </rPr>
      <t xml:space="preserve"> - tlaki oznake</t>
    </r>
    <r>
      <rPr>
        <b/>
        <sz val="10"/>
        <rFont val="Arial CE"/>
        <charset val="238"/>
      </rPr>
      <t xml:space="preserve"> T2.1,</t>
    </r>
    <r>
      <rPr>
        <sz val="10"/>
        <rFont val="Arial CE"/>
        <charset val="238"/>
      </rPr>
      <t xml:space="preserve"> </t>
    </r>
    <r>
      <rPr>
        <b/>
        <sz val="10"/>
        <rFont val="Arial CE"/>
        <charset val="238"/>
      </rPr>
      <t>T2.2,T2.3 in T2.7</t>
    </r>
    <r>
      <rPr>
        <sz val="10"/>
        <rFont val="Arial CE"/>
        <charset val="238"/>
      </rPr>
      <t xml:space="preserve"> ( prostori 0.01, 0.02, 0.03, 0.04, 0.05, 0.06, 0.07,0.16, 0.20, 0.21, 0.28, 0.29, 0.30, 0,31, 0.32, 0.33, 0.34)
Opomba: tlak v prostoru 0.16 se mora betonirati izmenično. Polja betoniranja morajo slediti dilatacijam zgornjega finalnega štokanega tlaka.</t>
    </r>
  </si>
  <si>
    <r>
      <t>~</t>
    </r>
    <r>
      <rPr>
        <b/>
        <sz val="10"/>
        <rFont val="Arial CE"/>
        <charset val="238"/>
      </rPr>
      <t xml:space="preserve"> debeline 34,5 cm</t>
    </r>
    <r>
      <rPr>
        <sz val="10"/>
        <rFont val="Arial CE"/>
        <charset val="238"/>
      </rPr>
      <t xml:space="preserve"> - tlak oznake </t>
    </r>
    <r>
      <rPr>
        <b/>
        <sz val="10"/>
        <rFont val="Arial CE"/>
        <charset val="238"/>
      </rPr>
      <t>T2.5</t>
    </r>
    <r>
      <rPr>
        <sz val="10"/>
        <rFont val="Arial CE"/>
        <charset val="238"/>
      </rPr>
      <t xml:space="preserve"> (prostori 0.11, 0.12, 0.13)</t>
    </r>
  </si>
  <si>
    <r>
      <t xml:space="preserve">~ </t>
    </r>
    <r>
      <rPr>
        <b/>
        <sz val="10"/>
        <rFont val="Arial CE"/>
        <charset val="238"/>
      </rPr>
      <t>v naklonu, debeline od 32,5 do 34,5</t>
    </r>
    <r>
      <rPr>
        <sz val="10"/>
        <rFont val="Arial CE"/>
        <charset val="238"/>
      </rPr>
      <t xml:space="preserve"> </t>
    </r>
    <r>
      <rPr>
        <b/>
        <sz val="10"/>
        <rFont val="Arial CE"/>
        <charset val="238"/>
      </rPr>
      <t>cm</t>
    </r>
    <r>
      <rPr>
        <sz val="10"/>
        <rFont val="Arial CE"/>
        <charset val="238"/>
      </rPr>
      <t xml:space="preserve"> - tlak oznake </t>
    </r>
    <r>
      <rPr>
        <b/>
        <sz val="10"/>
        <rFont val="Arial CE"/>
        <charset val="238"/>
      </rPr>
      <t>T2.6</t>
    </r>
    <r>
      <rPr>
        <sz val="10"/>
        <rFont val="Arial CE"/>
        <charset val="238"/>
      </rPr>
      <t xml:space="preserve"> (prostori 0.08, 0.14, 0.15, 0.17, 0.18, 0.19, 0.22, 0.23, 0.24, 0.25, 0.26, 0.27)</t>
    </r>
  </si>
  <si>
    <r>
      <t xml:space="preserve">AB štokan tlak v naklonu - oznaka </t>
    </r>
    <r>
      <rPr>
        <b/>
        <sz val="10"/>
        <rFont val="Arial CE"/>
        <charset val="238"/>
      </rPr>
      <t>T2.7</t>
    </r>
    <r>
      <rPr>
        <sz val="10"/>
        <rFont val="Arial CE"/>
        <charset val="238"/>
      </rPr>
      <t>, debeline 8 -10 cm (prostora 0.01 in 0.16) se izvede z armiranim betonom specifikacije C30/37 XC4/XF4/XD3 Dmax16 mm (OPZT S25). Potrebna je tudi uporaba dodatka za zmanjšanje krčenja zaradi izsuševanja (7-8 kg/m3 SRA 100, HaBe). Tlak je armiran z eno mrežo Q 196. V sestavo betona se dodajo polipropilenska vlakna dolžine 10-12 mm (količina 0,91kg/m3). V sestavi betona (recepturi) mora biti obvezno uporabljen kameni agregat kamnolomskega izvora in sive barve. Po vgrajevanju in zgoščevanju betona se površino ročno poravna (poreže) pri tem morajo biti izvedeni vsi potrebni nakloni. Rezanje navideznih dilatacije se izvede po arhitekturnem načrtu dilatacij.  Širina navidezne dilatacije je 8 mm, rob dilatacije je posnet pod kotom 45</t>
    </r>
    <r>
      <rPr>
        <sz val="10"/>
        <rFont val="Arial"/>
        <family val="2"/>
        <charset val="238"/>
      </rPr>
      <t>°</t>
    </r>
    <r>
      <rPr>
        <sz val="10"/>
        <rFont val="Arial CE"/>
        <charset val="238"/>
      </rPr>
      <t xml:space="preserve"> v širini 1 cm, globina dilatacije je 1/3 debeline štokanega tlaka. Mokra nega površine po betonirnju se izvaja neprekinjeno brez vmesnih suhih obdobji v trajanju najmanj 14 dni.</t>
    </r>
  </si>
  <si>
    <r>
      <rPr>
        <b/>
        <sz val="10"/>
        <rFont val="Arial CE"/>
        <charset val="238"/>
      </rPr>
      <t>Prostorske dilatacije</t>
    </r>
    <r>
      <rPr>
        <sz val="10"/>
        <rFont val="Arial CE"/>
        <charset val="238"/>
      </rPr>
      <t xml:space="preserve"> se izvedejo povsod ob stiku s konstrukcijo (stene) tako, da se v stik po celotni debelini štokanega betona namesti elstičen penast trak širine 5-6 mm. Kasneje se to rego zatesni s trajno elastičnim kitom. </t>
    </r>
  </si>
  <si>
    <r>
      <rPr>
        <b/>
        <sz val="10"/>
        <rFont val="Arial CE"/>
        <charset val="238"/>
      </rPr>
      <t>Navidezne dilatacije</t>
    </r>
    <r>
      <rPr>
        <sz val="10"/>
        <rFont val="Arial CE"/>
        <charset val="238"/>
      </rPr>
      <t xml:space="preserve"> so razporejene pribložno na vsakih 5 m oz. po načrtu. Vsa armatura v poljih se prereže tako, da so linije rezanja navideznih dilatacij prosta.
Rezanje navideznih dilatacij se izvede čim hitreje je možno, praviloma 24 ur po betoniranju. Čas rezanja je odvisen od temperature okolice in vrste betona. Rezanje reg se praviloma izvede najprej z ožjim listom žage širine 3 mm in predpisane globine 1/3 debeline štokanega tlaka. Kasneje, ko je zaključena nega betona in dosežena večja trdnost ter obvezno tudi zaključena površinska obdelava (brušenje, štokanje, pranje) se rege dodatno zareže in razširi tako, da je rega širine 6-8 mm. Po širitvi reg se izvede še posnemanje vzdolžnih robov pod kotom 45</t>
    </r>
    <r>
      <rPr>
        <sz val="10"/>
        <rFont val="Arial"/>
        <family val="2"/>
        <charset val="238"/>
      </rPr>
      <t>°</t>
    </r>
    <r>
      <rPr>
        <sz val="10"/>
        <rFont val="Arial CE"/>
        <charset val="238"/>
      </rPr>
      <t xml:space="preserve"> (rezanje pod kotom 45</t>
    </r>
    <r>
      <rPr>
        <sz val="10"/>
        <rFont val="Arial"/>
        <family val="2"/>
        <charset val="238"/>
      </rPr>
      <t>°</t>
    </r>
    <r>
      <rPr>
        <sz val="10"/>
        <rFont val="Arial CE"/>
        <charset val="238"/>
      </rPr>
      <t>).</t>
    </r>
  </si>
  <si>
    <r>
      <t>Lahko se izvede širitev rege in trimanje (rezanje) roba pod kotom 45</t>
    </r>
    <r>
      <rPr>
        <sz val="10"/>
        <rFont val="Arial"/>
        <family val="2"/>
        <charset val="238"/>
      </rPr>
      <t>°</t>
    </r>
    <r>
      <rPr>
        <sz val="10"/>
        <rFont val="Arial CE"/>
        <charset val="238"/>
      </rPr>
      <t xml:space="preserve"> istočasno v kolikor se uporablja posebna rezalna orodja, oziroma rezalne liste žage. Rege se temeljito opere z vodo pod pritiskom!</t>
    </r>
  </si>
  <si>
    <r>
      <t xml:space="preserve">Na zunanjem tlaku se zaščito površine izvede z </t>
    </r>
    <r>
      <rPr>
        <b/>
        <sz val="10"/>
        <rFont val="Arial CE"/>
        <charset val="238"/>
      </rPr>
      <t xml:space="preserve">zaščitnim premazom </t>
    </r>
    <r>
      <rPr>
        <sz val="10"/>
        <rFont val="Arial CE"/>
        <charset val="238"/>
      </rPr>
      <t>kot npr. Pierl Early Protect VBA, ki je namenjen prav za zaščito betonov naknadno obdelanih površin betonov (brušenje, štokanje). Premaz se na površino nanese čim hitreje po izvedeni finalni obdelavi.</t>
    </r>
  </si>
  <si>
    <r>
      <t>Zunanji AB štokan tlak debeline 25 cm (prostor 0.35) se izvede z armiranim betonom specifikacije C30/37 XC4/XF4/XD3 Dmax16 mm (OPZT S25). Uporabi se tudi dodatek za zmanjšanje krčenja zaradi izsuševanja (7-8 kg7m3 SRA 100, HaBe). V sestavo betona se dodajajo polipropilenska vlakna dolžine 10-12 mm (količina 0,91kg/m3). V sestavi betona (recepturi) mora biti obvezno uporabljen kameni agregat kamnolomskega izvora in sive barve. Po vgrajevanju in zgoščevanju betona se površino ročno poravna (poreže) pri tem morajo biti izvedeni vsi potrebni nakloni. Rezanje navideznih dilatacije se izvede po arhitekturnem načrtu dilatacij. Širina navidezne dilatacije je 8mm, rob dilatacije je posnet pod kotom 45</t>
    </r>
    <r>
      <rPr>
        <sz val="10"/>
        <rFont val="Arial"/>
        <family val="2"/>
        <charset val="238"/>
      </rPr>
      <t>°</t>
    </r>
    <r>
      <rPr>
        <sz val="10"/>
        <rFont val="Arial CE"/>
        <charset val="238"/>
      </rPr>
      <t xml:space="preserve"> v širini 1 cm, globina dilatacije je 8 cm. Na vsakih 20 m se mora v zunanjem tlaku obvezno izvesti prostorska (ekspanzijska) dilatacija. Armatura se polaga prekinjeno v vsakem polju posebej. Mokra nega površine po betoniranju se izvaja neprekinjeno brez vmesnih suhih obdobij v trajanju najmanj 14 dni.</t>
    </r>
  </si>
  <si>
    <r>
      <rPr>
        <b/>
        <sz val="10"/>
        <rFont val="Arial CE"/>
        <charset val="238"/>
      </rPr>
      <t>Prostorska dilatacija</t>
    </r>
    <r>
      <rPr>
        <sz val="10"/>
        <rFont val="Arial CE"/>
        <charset val="238"/>
      </rPr>
      <t xml:space="preserve"> (ekspanzijski stik): razporejene so na vsakih 20 m tlaka, oz. glej načrt. Izvedene so z opaženjem prekinitvijo betoniranja in namestitvijo elastičnegatraku 10-15 mm v spoj po celi višini. Prostorske dilatacije predstavljajo faze del oziroma potek del. Pri betoniranju je potrebno, da se dela izvajajo poi sistemu šahovnice tako, da se betonira najprej vsako drugo dilatacijsko polje, potem pa se v naslednji fazi betonira vmesna polja. Priporočeno je, da je razmik med betoniranjem teh faz nekje 14-20 dni, na ta načon se v betonu izvrši že večji del krčenja. Prostorske dilatacije so širine 10-15 mm in so širše od navideznih dilatacij. Tudi na prostorskih regah se izvede posneti rob pod kotom 45</t>
    </r>
    <r>
      <rPr>
        <sz val="10"/>
        <rFont val="Arial"/>
        <family val="2"/>
        <charset val="238"/>
      </rPr>
      <t>°</t>
    </r>
    <r>
      <rPr>
        <sz val="10"/>
        <rFont val="Arial CE"/>
        <charset val="238"/>
      </rPr>
      <t xml:space="preserve"> v širini 1 cm, ki se izvede naknadno po zaključeni obdelavi in negi površine.</t>
    </r>
  </si>
  <si>
    <r>
      <rPr>
        <b/>
        <sz val="10"/>
        <rFont val="Arial CE"/>
        <charset val="238"/>
      </rPr>
      <t>Navidezne dilatacije</t>
    </r>
    <r>
      <rPr>
        <sz val="10"/>
        <rFont val="Arial CE"/>
        <charset val="238"/>
      </rPr>
      <t xml:space="preserve"> so razporejene pribložno na vsakih 5 m oz. po načrtu. Vsa armatura v poljih (mreže in armaturne palice), mora biti v polju prekinjena tako, da so linije rezanja navideznih dilatacij prosta. Po obodu je armatura zaključena z U stremeni in vzdolžnimi armaturnimi palicami. Mesta rezanja navideznih dilatacij morajo biti primerno in natančno označena zato, da rezanje poteka na pravih mestih, kjer je armatura prekinjena.
Rezanje navideznih dilatacij se izvede čim hitreje je možno, praviloma 24 ur po betoniranju. Čas rezanja je odvisen od temperature okolice in vrste betona. Rezanje reg se praviloma izvede najprej z ožjim listom žage širine 3 mm in predpisane globine 6-7 cm Kasneje, ko je zaključena nega betona in dosežena večja trdnost ter ovezno tudi zaključena površinska obdelava (brušenje, štokanje, pranje) se rege dodatno zareže in razširi v zgornjem delu tako, da je rega širine 6-8 mm in globina 4 cm. Po širitvi reg se izvede še posnemanje vzdolžnih robov po dkotom 45</t>
    </r>
    <r>
      <rPr>
        <sz val="10"/>
        <rFont val="Arial"/>
        <family val="2"/>
        <charset val="238"/>
      </rPr>
      <t>°</t>
    </r>
    <r>
      <rPr>
        <sz val="10"/>
        <rFont val="Arial CE"/>
        <charset val="238"/>
      </rPr>
      <t xml:space="preserve"> (rezanje pod kotom 45</t>
    </r>
    <r>
      <rPr>
        <sz val="10"/>
        <rFont val="Arial"/>
        <family val="2"/>
        <charset val="238"/>
      </rPr>
      <t>°</t>
    </r>
    <r>
      <rPr>
        <sz val="10"/>
        <rFont val="Arial CE"/>
        <charset val="238"/>
      </rPr>
      <t>).</t>
    </r>
  </si>
  <si>
    <r>
      <t xml:space="preserve">Dobava in vgrajevanje betona v armirane konstrukcije; z vsemi pomožnimi deli in prenosi do mesta vgraditve:
~beton </t>
    </r>
    <r>
      <rPr>
        <sz val="10"/>
        <rFont val="Arial CE"/>
        <charset val="238"/>
      </rPr>
      <t>C30/37 XC4  Dmax=32mm Cl 0,20 zaščitna plast 5 cm:</t>
    </r>
    <r>
      <rPr>
        <b/>
        <sz val="10"/>
        <rFont val="Arial CE"/>
        <charset val="238"/>
      </rPr>
      <t xml:space="preserve"> pasovni temelji in temeljni nastavki</t>
    </r>
  </si>
  <si>
    <r>
      <t>Dobava in vgrajevanje betona v nearmirane konstrukcije preseka nad 0,20 do 0,30 m3/m2/m;
~</t>
    </r>
    <r>
      <rPr>
        <b/>
        <sz val="10"/>
        <rFont val="Arial CE"/>
        <charset val="238"/>
      </rPr>
      <t>armiran beton</t>
    </r>
    <r>
      <rPr>
        <sz val="10"/>
        <rFont val="Arial CE"/>
        <charset val="238"/>
      </rPr>
      <t xml:space="preserve"> C30/37 XC4 Cl 0,20 Dmax=32mm, zaščitna plast 5 cm: talna plošča debeline 30 cm - </t>
    </r>
    <r>
      <rPr>
        <b/>
        <sz val="10"/>
        <rFont val="Arial CE"/>
        <charset val="238"/>
      </rPr>
      <t xml:space="preserve">1.faza talne plošče
</t>
    </r>
    <r>
      <rPr>
        <sz val="10"/>
        <rFont val="Arial CE"/>
        <charset val="238"/>
      </rPr>
      <t>Dilatacije/delovni stiki po shemi v načrtih gradbenih konstrukcij</t>
    </r>
  </si>
  <si>
    <r>
      <t xml:space="preserve">Dobava in vgrajevanje betona v armirane konstrukcije preseka nad 0,30 m3/m2; z vsemi pomožnimi deli in prenosi do mesta vgraditve:
~beton </t>
    </r>
    <r>
      <rPr>
        <sz val="10"/>
        <rFont val="Arial CE"/>
        <charset val="238"/>
      </rPr>
      <t>C30/37 XC4 Cl 0,20 Dmax=32mm, zaščitna plast 5 cm:</t>
    </r>
    <r>
      <rPr>
        <b/>
        <sz val="10"/>
        <rFont val="Arial CE"/>
        <charset val="238"/>
      </rPr>
      <t xml:space="preserve"> talna plošča debeline 60 cm - 2. faza talne plošče
Opomba: </t>
    </r>
    <r>
      <rPr>
        <sz val="10"/>
        <rFont val="Arial CE"/>
        <charset val="238"/>
      </rPr>
      <t>v ceni upoštevati tudi premaz za boljšo sprijemljivost stari/novi beton.
Dilatacije/delovni stiki po shemi v načrtih gradbenih konstrukcij</t>
    </r>
  </si>
  <si>
    <r>
      <t xml:space="preserve">Dobava in vgrajevanje betona v armirane konstrukcije preseka nad 0,20 do 0,30 m3/m2,m; z vsemi pomožnimi deli in prenosi do mesta vgraditve:
~beton </t>
    </r>
    <r>
      <rPr>
        <sz val="10"/>
        <rFont val="Arial CE"/>
        <charset val="238"/>
      </rPr>
      <t>C 30/37 XC1 Dmax 16, zaščitna plast 3 cm:</t>
    </r>
    <r>
      <rPr>
        <b/>
        <sz val="10"/>
        <rFont val="Arial CE"/>
        <charset val="238"/>
      </rPr>
      <t xml:space="preserve"> AB stene </t>
    </r>
    <r>
      <rPr>
        <sz val="10"/>
        <rFont val="Arial CE"/>
        <charset val="238"/>
      </rPr>
      <t>(notranje in zunanje stene zaščitene s fasado in HI)</t>
    </r>
  </si>
  <si>
    <r>
      <t xml:space="preserve">Dobava in vgrajevanje betona v armirane konstrukcije preseka nad 0,20 do 0,30 m3/m2,m; z vsemi pomožnimi deli in prenosi do mesta vgraditve:
</t>
    </r>
    <r>
      <rPr>
        <sz val="10"/>
        <rFont val="Arial CE"/>
        <charset val="238"/>
      </rPr>
      <t>~beton C 30/37 XC1 Dmax 16, zaščitna plast 3 cm:</t>
    </r>
    <r>
      <rPr>
        <b/>
        <sz val="10"/>
        <rFont val="Arial CE"/>
        <charset val="238"/>
      </rPr>
      <t xml:space="preserve"> AB atika</t>
    </r>
    <r>
      <rPr>
        <sz val="10"/>
        <rFont val="Arial CE"/>
        <charset val="238"/>
      </rPr>
      <t xml:space="preserve"> zaščitena s fasadno oblogo sicer C30/37 XC4 XF3, zaščitni sloj 4 cm </t>
    </r>
  </si>
  <si>
    <r>
      <t>Dobava in vgrajevanje betona v armirane konstrukcije; z vsemi pomožnimi deli in prenosi do mesta vgraditve:
~</t>
    </r>
    <r>
      <rPr>
        <sz val="10"/>
        <rFont val="Arial CE"/>
        <charset val="238"/>
      </rPr>
      <t>beton C30/37 XC1 Dmax=16mm, zaščitna plast 3 cm:</t>
    </r>
    <r>
      <rPr>
        <b/>
        <sz val="10"/>
        <rFont val="Arial CE"/>
        <charset val="238"/>
      </rPr>
      <t xml:space="preserve"> stebri</t>
    </r>
  </si>
  <si>
    <r>
      <t>Dobava in vgrajevanje betona v armirane konstrukcije preseka nad 0,20 do 0,30 m3/m2; z vsemi pomožnimi deli in prenosi do mesta vgraditve:
~beton C30/37 XC1 Dmax=16mm, zaščitna plast 3 cm:</t>
    </r>
    <r>
      <rPr>
        <b/>
        <sz val="10"/>
        <rFont val="Arial CE"/>
        <charset val="238"/>
      </rPr>
      <t xml:space="preserve"> strešna plošča v naklonu 2% </t>
    </r>
    <r>
      <rPr>
        <sz val="10"/>
        <rFont val="Arial CE"/>
        <charset val="238"/>
      </rPr>
      <t xml:space="preserve">
Zgornja površina plošče mora biti obdelana za izvedbo bitumenske parne zapore s plastomeri APP ( streha S2.1): to je: enovita, trdna, galdka in brez ostrih izboklin ali neravnin, skladno z navodili izbranega proizvajalca parne zapore.</t>
    </r>
  </si>
  <si>
    <r>
      <t>Dobava in vgrajevanje betona v armirane konstrukcije; z vsemi pomožnimi deli in prenosi do mesta vgraditve:
~</t>
    </r>
    <r>
      <rPr>
        <sz val="10"/>
        <rFont val="Arial CE"/>
        <charset val="238"/>
      </rPr>
      <t xml:space="preserve">beton C30/37 XC1 PV-I Dmax=16 mm, zaščitna plast 3 cm,: </t>
    </r>
    <r>
      <rPr>
        <b/>
        <sz val="10"/>
        <rFont val="Arial CE"/>
        <charset val="238"/>
      </rPr>
      <t xml:space="preserve">nosilci </t>
    </r>
  </si>
  <si>
    <r>
      <t>Kompletna izvedba horizontalne hidroizolacije (</t>
    </r>
    <r>
      <rPr>
        <sz val="10"/>
        <rFont val="Arial CE"/>
        <charset val="238"/>
      </rPr>
      <t>HI preko temeljnih nastavkov pod AB stenami) na pripravljeno betonsko površino z vsemi zaključki v naslednji sestavi:
~premaz z enokomponentno elastično  vodotesno maso, kot npr Hidrostop Fleks</t>
    </r>
  </si>
  <si>
    <r>
      <t xml:space="preserve">~ ekstrudiran polistiren, </t>
    </r>
    <r>
      <rPr>
        <sz val="10"/>
        <rFont val="Arial CE"/>
        <charset val="238"/>
      </rPr>
      <t xml:space="preserve"> trdi (≥ 150 kPa), debeline 20 cm </t>
    </r>
  </si>
  <si>
    <r>
      <rPr>
        <b/>
        <sz val="10"/>
        <rFont val="Arial CE"/>
        <charset val="238"/>
      </rPr>
      <t>Navidezne diltacije</t>
    </r>
    <r>
      <rPr>
        <sz val="10"/>
        <rFont val="Arial CE"/>
        <charset val="238"/>
      </rPr>
      <t xml:space="preserve"> v notranjem teraco tlaku se izvede z vstavljanjem inox dilatacijskih trakov višine vsaj 25 mm in širine 4 mm. Diltacijski trakovi morajo biti višinsko poravnani in dobro pritrjeni v podlago. Glede na predvideno debelino tlaka je potrebno oslabitev narediti tudi v spodnjiem sloju  (polimerno cementni estrih) za kar se predvidoma uporabi L profile pritrjene na tla. Oba profila morata biti natančno poravnana. Armaturne mreže, ki se uporabi za armiranje morajo biti prekinjene na mestih dilatacij izvedenih z inox trakovi. </t>
    </r>
    <r>
      <rPr>
        <b/>
        <sz val="10"/>
        <rFont val="Arial CE"/>
        <charset val="238"/>
      </rPr>
      <t>Opomba: v tem delu popisa se upošteva samo izvedba dilatacije v polimerno cementnem estrihu. Zgornja dilatacija v teraco tlaku pa je upoštevana pri tlakarskih delih.</t>
    </r>
  </si>
  <si>
    <r>
      <t>Tlak oznaka T2.2:
~</t>
    </r>
    <r>
      <rPr>
        <sz val="10"/>
        <rFont val="Arial CE"/>
        <charset val="238"/>
      </rPr>
      <t xml:space="preserve"> armiran in mikroarmiran polimerno modificirani  cementni estrih, debeline 4,5 cm - podlaga za notrani terazzo tlak.
Podlaga za terazzo se izvede z armiranim in mikroarmiranim polimerno modificiranim cementnim estrihom razreda C35 F7. V sestavo estriha se doda polipropilenska vlakna dolžine 10-12 mm v količini 1,5 kg/m3 in polimer na bazi Styrene-butadiena z vsebnostjo suhe aktivne snovi najmanj 48% v količini 5-6% glede na DC količino cementa v sestavi oziroma v 16-24 kg/m3 Lateks (Lateks-S, IRI). Estrih se armira tudi zarmaturno mrežo z velikostjo oken 10 cm (Q385 ali Q503), kar se tudi upošteva v ceni na enoto. V ceni upoštevati tudi robni trak. </t>
    </r>
  </si>
  <si>
    <r>
      <t xml:space="preserve">Gradbena pomoč pri vgraditvi vrat </t>
    </r>
    <r>
      <rPr>
        <sz val="10"/>
        <rFont val="Arial CE"/>
        <charset val="238"/>
      </rPr>
      <t xml:space="preserve"> in sten v AB stene/konstrukcije, kompletno z vsemi pomožnimi deli in materialom.</t>
    </r>
  </si>
  <si>
    <r>
      <t xml:space="preserve">~ </t>
    </r>
    <r>
      <rPr>
        <b/>
        <sz val="10"/>
        <rFont val="Arial CE"/>
        <charset val="238"/>
      </rPr>
      <t>navidezne dilatacije</t>
    </r>
    <r>
      <rPr>
        <sz val="10"/>
        <rFont val="Arial CE"/>
        <charset val="238"/>
      </rPr>
      <t xml:space="preserve"> - glej opis: Splošno o navideznih dilatacijah in ekspanzijskih stikov. </t>
    </r>
  </si>
  <si>
    <r>
      <t xml:space="preserve">~ </t>
    </r>
    <r>
      <rPr>
        <b/>
        <sz val="10"/>
        <rFont val="Arial CE"/>
        <charset val="238"/>
      </rPr>
      <t>ekspanzijski stiki</t>
    </r>
    <r>
      <rPr>
        <sz val="10"/>
        <rFont val="Arial CE"/>
        <charset val="238"/>
      </rPr>
      <t xml:space="preserve"> - glej opis: Splošno o navideznih dilatacijha in ekspanzijskih stikov. </t>
    </r>
  </si>
  <si>
    <r>
      <t>Vzidava raznih okvirjev,</t>
    </r>
    <r>
      <rPr>
        <sz val="10"/>
        <rFont val="Arial CE"/>
        <charset val="238"/>
      </rPr>
      <t xml:space="preserve"> rešetk, omaric, talnih doz, ipd,…, velikosti do 1m2.
Ocena</t>
    </r>
  </si>
  <si>
    <r>
      <t>Opaž</t>
    </r>
    <r>
      <rPr>
        <b/>
        <sz val="10"/>
        <rFont val="Arial CE"/>
        <charset val="238"/>
      </rPr>
      <t xml:space="preserve"> robov temeljne plošče</t>
    </r>
    <r>
      <rPr>
        <sz val="10"/>
        <rFont val="Arial CE"/>
        <charset val="238"/>
      </rPr>
      <t>; opaženje, razopaženje in čiščenje.
~ opaž nevidnih betonskih konstrukcij, višine 60 cm</t>
    </r>
  </si>
  <si>
    <r>
      <t>Opaž</t>
    </r>
    <r>
      <rPr>
        <b/>
        <sz val="10"/>
        <rFont val="Arial CE"/>
        <charset val="238"/>
      </rPr>
      <t xml:space="preserve"> pasovnih temeljev</t>
    </r>
    <r>
      <rPr>
        <sz val="10"/>
        <rFont val="Arial CE"/>
        <charset val="238"/>
      </rPr>
      <t>; opaženje, razopaženje in čiščenje.
~ opaž nevidnih betonskih konstrukcij</t>
    </r>
  </si>
  <si>
    <r>
      <t xml:space="preserve">Opaž </t>
    </r>
    <r>
      <rPr>
        <b/>
        <sz val="10"/>
        <rFont val="Arial CE"/>
        <charset val="238"/>
      </rPr>
      <t>temeljnih nastavkov</t>
    </r>
    <r>
      <rPr>
        <sz val="10"/>
        <rFont val="Arial CE"/>
        <charset val="238"/>
      </rPr>
      <t>; opaženje, razopaženje in čiščenje.
~ opaž nevidnih betonskih konstrukcij</t>
    </r>
  </si>
  <si>
    <r>
      <t xml:space="preserve">Opaž </t>
    </r>
    <r>
      <rPr>
        <b/>
        <sz val="10"/>
        <rFont val="Arial CE"/>
        <charset val="238"/>
      </rPr>
      <t xml:space="preserve"> AB sten</t>
    </r>
    <r>
      <rPr>
        <sz val="10"/>
        <rFont val="Arial CE"/>
        <charset val="238"/>
      </rPr>
      <t>; opažanje, razopažanje in čiščenje.
~opaž vidnih betonskih konstrukcij (VB2)</t>
    </r>
  </si>
  <si>
    <r>
      <t>Opaž</t>
    </r>
    <r>
      <rPr>
        <b/>
        <sz val="10"/>
        <rFont val="Arial CE"/>
        <charset val="238"/>
      </rPr>
      <t xml:space="preserve"> stebrov</t>
    </r>
    <r>
      <rPr>
        <sz val="10"/>
        <rFont val="Arial CE"/>
        <charset val="238"/>
      </rPr>
      <t>; opaženje, razopaženje in čiščenje.
~ opaž vidnih betonskih konstrukcij (VB2)</t>
    </r>
  </si>
  <si>
    <r>
      <t xml:space="preserve">Opaž </t>
    </r>
    <r>
      <rPr>
        <b/>
        <sz val="10"/>
        <rFont val="Arial CE"/>
        <charset val="238"/>
      </rPr>
      <t>medetažne plošeč deb. 25 cm - v naklonu 2,10%</t>
    </r>
    <r>
      <rPr>
        <sz val="10"/>
        <rFont val="Arial CE"/>
        <charset val="238"/>
      </rPr>
      <t>; opažanje, razopažanje in čiščenje.
~opaž vidnih betonskih konstrukcij (VB2)</t>
    </r>
  </si>
  <si>
    <r>
      <rPr>
        <sz val="10"/>
        <rFont val="Arial"/>
        <family val="2"/>
        <charset val="238"/>
      </rPr>
      <t>•</t>
    </r>
    <r>
      <rPr>
        <sz val="10"/>
        <rFont val="Arial CE"/>
        <charset val="238"/>
      </rPr>
      <t xml:space="preserve"> opaž plošče: višina podpiranja do 4,10 m</t>
    </r>
  </si>
  <si>
    <r>
      <rPr>
        <sz val="10"/>
        <rFont val="Arial"/>
        <family val="2"/>
        <charset val="238"/>
      </rPr>
      <t>•</t>
    </r>
    <r>
      <rPr>
        <sz val="10"/>
        <rFont val="Arial CE"/>
        <charset val="238"/>
      </rPr>
      <t xml:space="preserve"> opaž robu plošče, vključno z opažem odprtin v plošči. Višina robu 25 cm.</t>
    </r>
  </si>
  <si>
    <r>
      <t>Opaž ravnih</t>
    </r>
    <r>
      <rPr>
        <b/>
        <sz val="10"/>
        <rFont val="Arial CE"/>
        <charset val="238"/>
      </rPr>
      <t xml:space="preserve"> nosilcev</t>
    </r>
    <r>
      <rPr>
        <sz val="10"/>
        <rFont val="Arial CE"/>
        <charset val="238"/>
      </rPr>
      <t>; opažanje, razopažanje in čiščenje.
~opaž vidnih betonskih konstrukcij (VB2)</t>
    </r>
  </si>
  <si>
    <r>
      <rPr>
        <sz val="10"/>
        <rFont val="Arial"/>
        <family val="2"/>
        <charset val="238"/>
      </rPr>
      <t>•</t>
    </r>
    <r>
      <rPr>
        <sz val="10"/>
        <rFont val="Arial CE"/>
        <charset val="238"/>
      </rPr>
      <t xml:space="preserve"> podpiranje do 4,00 m</t>
    </r>
  </si>
  <si>
    <r>
      <rPr>
        <sz val="10"/>
        <rFont val="Arial"/>
        <family val="2"/>
        <charset val="238"/>
      </rPr>
      <t>•</t>
    </r>
    <r>
      <rPr>
        <sz val="10"/>
        <rFont val="Arial CE"/>
        <charset val="238"/>
      </rPr>
      <t xml:space="preserve"> paket 5 dvostranskih zidnih uvodnic premera 150 mm tesno zaprte z obeh strani za debelino zidu 300 mm. Vgradnja v opaž
~ vrste v višino: 1; vrste v širino 5
~ dimenzija okvirja: 1060 x 220 mm; razdalja med središči: 210 mm
~ material: stenski vložek: ABS s TPE 3-rebrastim tesnilom: povezovalna cev: PVC; slep pokrova: ABS s tesnilom TPE
~ tesnost: plinotesno in vodotesno do 2,5 bara
~ TIP: kot npr. HSI 150-1X5-K2/300 Hauff Technik ali enakovredno</t>
    </r>
  </si>
  <si>
    <r>
      <rPr>
        <sz val="10"/>
        <rFont val="Arial"/>
        <family val="2"/>
        <charset val="238"/>
      </rPr>
      <t>•</t>
    </r>
    <r>
      <rPr>
        <sz val="10"/>
        <rFont val="Arial CE"/>
        <charset val="238"/>
      </rPr>
      <t xml:space="preserve"> paket 4 dvostranskih zidnih uvodnic premera 150 mm tesno zaprte z obeh strani za debelino zidu 300 mm. Vgradnja v opaž
~ vrste v višino: 1; vrste v širino 4
~ dimenzija okvirja: 850 x 220 mm; razdalja med središči: 210 mm
~ material: stenski vložek: ABS s TPE 3-rebrastim tesnilom; povezovaln cev: PVC; slep pokrova: ABS s tesnilom TPE
~ tesnost: plinotesno in vodotesno do 2,5 bara
~ TIP: kot npr. HSI 150-1x4-K2/300 Hauff Technik ali enakovredno</t>
    </r>
  </si>
  <si>
    <r>
      <rPr>
        <sz val="10"/>
        <rFont val="Arial"/>
        <family val="2"/>
        <charset val="238"/>
      </rPr>
      <t>•</t>
    </r>
    <r>
      <rPr>
        <sz val="10"/>
        <rFont val="Arial CE"/>
        <charset val="238"/>
      </rPr>
      <t xml:space="preserve"> paket 4 dvostranskih zidnih uvodnic premera 150 mm tesno zaprte z obeh strani za debelino zidu 200 mm. Vgradnja v opaž
~ vrste v višino: 1; vrste v širino 4
~ dimenzija okvirja: 850 x 220 mm; razdalja med središči: 210 mm
~ material: stenski vložek: ABS s TPE 3-rebrastim tesnilom; povezovalna cev: PVC; slepa pokrova: ABS s tesnilom TPE
~ tesnost: plinotesno in vodotesno do 2,5 bara
~ TIP: kot npr. HSI 150-1x4-K2/200 Hauff Technik ali enakovredno</t>
    </r>
  </si>
  <si>
    <r>
      <rPr>
        <sz val="10"/>
        <rFont val="Arial"/>
        <family val="2"/>
        <charset val="238"/>
      </rPr>
      <t>•</t>
    </r>
    <r>
      <rPr>
        <sz val="10"/>
        <rFont val="Arial CE"/>
        <charset val="238"/>
      </rPr>
      <t xml:space="preserve"> paket 4 dvostranskih zidnih uvodnic premera 150 mm tesno zaprte z obeh strani za debelino zidu 300 mm. Vgradnja v opaž
~ vrste v višino: 1; vrste v širino 4
~ dimenzija okvirja: 850 x 220 mm; razdalja med središči: 210 mm
~ material: stenski vložek: ABS s TPE 3-rebrastim tesnilom; povezovalna cev: PVC; slepa pokrova: ABS s tesnilom TPE
~ tesnost: plinotesno in vodotesno do 2,5 bara
~ TIP: kot npr. HSI 150-1x4-K2/300 Hauff Technik ali enakovredno</t>
    </r>
  </si>
  <si>
    <r>
      <rPr>
        <sz val="10"/>
        <rFont val="Arial"/>
        <family val="2"/>
        <charset val="238"/>
      </rPr>
      <t>•</t>
    </r>
    <r>
      <rPr>
        <sz val="10"/>
        <rFont val="Arial CE"/>
        <charset val="238"/>
      </rPr>
      <t xml:space="preserve"> paket 8 dvostranskih zidnih uvodnic premera 150 mm tesno zaprte z obeh strani za debelino zidu 300 mm. Vgradnja v opaž
~ vrste v višino: 1; vrste v širino 8
~ dimenzija okvirja: 1690 x 220 mm; razdalja med središči: 210 mm
~ material: stenski vložek: ABS s TPE 3-rebrastim tesnilom; povezovalna cev: PVC; slepa pokrova: ABS s tesnilom TPE
~ tesnost: plinotesno in vodotesno do 2,5 bara
~ TIP: kot npr. HSI 150-1x8-K2/300 Hauff Technik ali enakovredno</t>
    </r>
  </si>
  <si>
    <r>
      <rPr>
        <sz val="10"/>
        <rFont val="Arial"/>
        <family val="2"/>
        <charset val="238"/>
      </rPr>
      <t>•</t>
    </r>
    <r>
      <rPr>
        <sz val="10"/>
        <rFont val="Arial CE"/>
        <charset val="238"/>
      </rPr>
      <t xml:space="preserve"> gumi tesnilo</t>
    </r>
    <r>
      <rPr>
        <sz val="10"/>
        <rFont val="Arial CE"/>
        <family val="2"/>
        <charset val="238"/>
      </rPr>
      <t xml:space="preserve"> širine 40 mm za zatesnitev na novo položenih ali obstoječih cevi premera od 40 do 43 mm v izvrtini ali cevni uvodnici premera 100 mm
~ material: guma EPDM; pritisni plošči: V4A (AISI 316L), vijaki in matice: nerjavno jeklo V4A (AISI 316L)
~ dimenzije: tesnila širina: 40 mm, zunanji premer: 100 mm
~ tesnenje: plino in vodotesno
~ TIP: kot npr. HSD 100/40-V4A/EPDM Hauff Technik ali enakovredno</t>
    </r>
  </si>
  <si>
    <r>
      <rPr>
        <b/>
        <sz val="10"/>
        <rFont val="Arial CE"/>
        <charset val="238"/>
      </rPr>
      <t xml:space="preserve">Zrakotesno tesnenje strojno-tehnoloških prebojev na obodu tehnološkega objekta ter na vseh stenah znotraj radiološko nadzorovanega območja: </t>
    </r>
    <r>
      <rPr>
        <sz val="10"/>
        <rFont val="Arial CE"/>
        <charset val="238"/>
      </rPr>
      <t xml:space="preserve">
Po izvedbi strojno tehnoloških del, se stike med instalacijami in preboji zatesni na sledeč način:
Odprtino se prekrije z večdelno mavčno kartonsko ploščo - masko, debeline 1,25 cm, ki je večja od izvedeneg preboja v steni, za cca 20 cm na vsako stran. V mavčno kartonski plošči se naredijo natančni izrezi za instalacijske razvode (kanal, cev).  Nato se masko s pritrdilnimi vijaki za beton, pritrdi na betonsko konstrukcijo. Stike med mavčno ploščo in betonom in rege (max 5 mm) med mavčno ploščo z instalcijskim kanalom oz.cevjo, se zatesni s trajno elastično tesnilno maso, kot npr. SIKAFLEX-11 FC+, vse po navodilu proizvajalca tesnilne mase.
Glej detajl.</t>
    </r>
  </si>
  <si>
    <r>
      <t xml:space="preserve">Dobava in polaganje </t>
    </r>
    <r>
      <rPr>
        <b/>
        <sz val="10"/>
        <rFont val="Arial CE"/>
        <charset val="238"/>
      </rPr>
      <t>PP</t>
    </r>
    <r>
      <rPr>
        <sz val="10"/>
        <rFont val="Arial CE"/>
        <charset val="238"/>
      </rPr>
      <t xml:space="preserve"> kanalizacijskih cevi , togostni razred SN 4, stiki tesnjeni, polaganje po detajlu proizvajalca. Kompletno s fazonskimi kosi, spojnim in tesnilnim materialom. Polaganje v polnilni betoni (v objektu).</t>
    </r>
  </si>
  <si>
    <r>
      <t xml:space="preserve">~ cev PP </t>
    </r>
    <r>
      <rPr>
        <sz val="10"/>
        <rFont val="Arial"/>
        <family val="2"/>
        <charset val="238"/>
      </rPr>
      <t>Ø</t>
    </r>
    <r>
      <rPr>
        <sz val="10"/>
        <rFont val="Arial CE"/>
        <charset val="238"/>
      </rPr>
      <t xml:space="preserve"> 50 mm</t>
    </r>
  </si>
  <si>
    <r>
      <t xml:space="preserve">~ cev PP </t>
    </r>
    <r>
      <rPr>
        <sz val="10"/>
        <rFont val="Arial"/>
        <family val="2"/>
        <charset val="238"/>
      </rPr>
      <t>Ø</t>
    </r>
    <r>
      <rPr>
        <sz val="10"/>
        <rFont val="Arial CE"/>
        <charset val="238"/>
      </rPr>
      <t xml:space="preserve"> 75 mm</t>
    </r>
  </si>
  <si>
    <r>
      <t xml:space="preserve">~ cev PP </t>
    </r>
    <r>
      <rPr>
        <sz val="10"/>
        <rFont val="Arial"/>
        <family val="2"/>
        <charset val="238"/>
      </rPr>
      <t>Ø</t>
    </r>
    <r>
      <rPr>
        <sz val="10"/>
        <rFont val="Arial CE"/>
        <charset val="238"/>
      </rPr>
      <t xml:space="preserve"> 110 mm</t>
    </r>
  </si>
  <si>
    <r>
      <t xml:space="preserve">~ cev PP </t>
    </r>
    <r>
      <rPr>
        <sz val="10"/>
        <rFont val="Arial"/>
        <family val="2"/>
        <charset val="238"/>
      </rPr>
      <t>Ø</t>
    </r>
    <r>
      <rPr>
        <sz val="10"/>
        <rFont val="Arial CE"/>
        <charset val="238"/>
      </rPr>
      <t xml:space="preserve"> 160 mm</t>
    </r>
  </si>
  <si>
    <r>
      <t xml:space="preserve">Dobava in polaganje </t>
    </r>
    <r>
      <rPr>
        <b/>
        <sz val="10"/>
        <rFont val="Arial CE"/>
        <charset val="238"/>
      </rPr>
      <t>PP</t>
    </r>
    <r>
      <rPr>
        <sz val="10"/>
        <rFont val="Arial CE"/>
        <charset val="238"/>
      </rPr>
      <t xml:space="preserve"> kanalizacijskih cevi , togostni razred SN 4, stiki tesnjeni, polaganje po detajlu proizvajalca. Kompletno s fazonskimi kosi, spojnim in tesnilnim materialom. Polaganje na betonsko posteljico in polnim obbetoniranjem 20 cm nad temenom cevi (izven objekta - do prvih jaškov).</t>
    </r>
  </si>
  <si>
    <r>
      <t xml:space="preserve">~ talni sifon TS 150 </t>
    </r>
    <r>
      <rPr>
        <sz val="10"/>
        <rFont val="Arial"/>
        <family val="2"/>
        <charset val="238"/>
      </rPr>
      <t>Ø</t>
    </r>
    <r>
      <rPr>
        <sz val="10"/>
        <rFont val="Arial CE"/>
        <charset val="238"/>
      </rPr>
      <t xml:space="preserve"> 75 mm</t>
    </r>
  </si>
  <si>
    <r>
      <t xml:space="preserve">Izdelava, dobava in montaža </t>
    </r>
    <r>
      <rPr>
        <b/>
        <sz val="10"/>
        <rFont val="Arial CE"/>
        <charset val="238"/>
      </rPr>
      <t>betonske fasade iz vidnega betona VB3</t>
    </r>
    <r>
      <rPr>
        <sz val="10"/>
        <rFont val="Arial CE"/>
        <charset val="238"/>
      </rPr>
      <t xml:space="preserve"> (glej splošno betonska fasada). V ceni upoštevati opaž+folija, beton, izdelavo utorov, zaključne letve, sidranje,..itd).Armatura je upoštevana v poglavju Betonska dela, v postavki 3.2.1.</t>
    </r>
  </si>
  <si>
    <r>
      <t>~ beton</t>
    </r>
    <r>
      <rPr>
        <sz val="10"/>
        <rFont val="Arial CE"/>
        <charset val="238"/>
      </rPr>
      <t xml:space="preserve"> (glej splošni opis betonska fasada) debelina stene 25 cm (oznaka F2.1., F2.3.)</t>
    </r>
  </si>
  <si>
    <r>
      <t>~ beton</t>
    </r>
    <r>
      <rPr>
        <sz val="10"/>
        <rFont val="Arial CE"/>
        <charset val="238"/>
      </rPr>
      <t xml:space="preserve"> (glej splošni opis betonska fasada) debelina stene 20 cm (oznaka F2.1a, F2.3a)</t>
    </r>
  </si>
  <si>
    <r>
      <t xml:space="preserve">~ opaž (glej splošni opis betonska fasada)+  folija  (kot npr. samolepilna folija Foremtex PSA liner), ki omogoči zahtevano površino vidnega betona razreda VB3 in izboljšane površinske lastnosti betona. Vrsta opažene plošče se prilagodi glede na uporabo folij. 
Predvidena je folija širine 4 m. Folija se na opaže lepi na način, da se izvede diagonalne stike, ki se prekrijejo s trapezno letvijo 4-5x2 cm (šxd). Samo na največjih elementih širine 4 m ali več se folija lahko stikuje  vertikalno. Razporeditev opažnih plošč in razporeditev opaženih povezav mora biti usklajeno z arhitektom.
</t>
    </r>
    <r>
      <rPr>
        <sz val="10"/>
        <rFont val="Arial"/>
        <family val="2"/>
        <charset val="238"/>
      </rPr>
      <t>•</t>
    </r>
    <r>
      <rPr>
        <sz val="10"/>
        <rFont val="Arial CE"/>
        <charset val="238"/>
      </rPr>
      <t xml:space="preserve"> stene debeline do 25 cm</t>
    </r>
  </si>
  <si>
    <r>
      <t xml:space="preserve">~ toplotna izolacija (oznaka F2.1.): ekspandiran polistiren ( EPS ) </t>
    </r>
    <r>
      <rPr>
        <sz val="10"/>
        <rFont val="Arial CE"/>
        <charset val="238"/>
      </rPr>
      <t>trdi (</t>
    </r>
    <r>
      <rPr>
        <sz val="10"/>
        <rFont val="Arial"/>
        <family val="2"/>
        <charset val="238"/>
      </rPr>
      <t>≥</t>
    </r>
    <r>
      <rPr>
        <sz val="10"/>
        <rFont val="Arial CE"/>
        <charset val="238"/>
      </rPr>
      <t xml:space="preserve"> 150 kPa), v debelini 20 cm</t>
    </r>
  </si>
  <si>
    <r>
      <t>~ toplotna izolacija (oznaka F2.1a.): ekspandiran polistiren ( EPS)</t>
    </r>
    <r>
      <rPr>
        <sz val="10"/>
        <rFont val="Arial CE"/>
        <charset val="238"/>
      </rPr>
      <t xml:space="preserve"> trdi (</t>
    </r>
    <r>
      <rPr>
        <sz val="10"/>
        <rFont val="Arial"/>
        <family val="2"/>
        <charset val="238"/>
      </rPr>
      <t>≥</t>
    </r>
    <r>
      <rPr>
        <sz val="10"/>
        <rFont val="Arial CE"/>
        <charset val="238"/>
      </rPr>
      <t xml:space="preserve"> 150 kPa), v debelini 10 cm</t>
    </r>
  </si>
  <si>
    <r>
      <t>Izdelava, dobava in montaža</t>
    </r>
    <r>
      <rPr>
        <b/>
        <sz val="10"/>
        <rFont val="Arial CE"/>
        <charset val="238"/>
      </rPr>
      <t xml:space="preserve"> masivnih</t>
    </r>
    <r>
      <rPr>
        <sz val="10"/>
        <rFont val="Arial CE"/>
        <charset val="238"/>
      </rPr>
      <t xml:space="preserve"> </t>
    </r>
    <r>
      <rPr>
        <b/>
        <sz val="10"/>
        <rFont val="Arial CE"/>
        <charset val="238"/>
      </rPr>
      <t>betonskih elementov/fasade iz vidnega betona VB3</t>
    </r>
    <r>
      <rPr>
        <sz val="10"/>
        <rFont val="Arial CE"/>
        <charset val="238"/>
      </rPr>
      <t xml:space="preserve"> (glej splošno masivni elementi fasade in vhodni portali), skupne debeline 75 cm.  V ceni upoštevati opaž+folija, beton, izdelavo utorov, zaključne letve, sidranje,..itd). Armatura je upoštevana v poglavju Betonska dela, v postavki 3.2.1.</t>
    </r>
  </si>
  <si>
    <r>
      <t>~</t>
    </r>
    <r>
      <rPr>
        <sz val="10"/>
        <rFont val="Arial CE"/>
        <charset val="238"/>
      </rPr>
      <t xml:space="preserve"> beton (glej splošno masivni elementi fasade in vhodni portali) element dim.:
</t>
    </r>
    <r>
      <rPr>
        <sz val="10"/>
        <rFont val="Arial"/>
        <family val="2"/>
        <charset val="238"/>
      </rPr>
      <t>•</t>
    </r>
    <r>
      <rPr>
        <sz val="10"/>
        <rFont val="Arial CE"/>
        <charset val="238"/>
      </rPr>
      <t xml:space="preserve"> spodaj cca 231 cm
</t>
    </r>
    <r>
      <rPr>
        <sz val="10"/>
        <rFont val="Arial"/>
        <family val="2"/>
        <charset val="238"/>
      </rPr>
      <t>•</t>
    </r>
    <r>
      <rPr>
        <sz val="10"/>
        <rFont val="Arial CE"/>
        <charset val="238"/>
      </rPr>
      <t xml:space="preserve"> zgoraj cca 154 cm
</t>
    </r>
    <r>
      <rPr>
        <sz val="10"/>
        <rFont val="Arial"/>
        <family val="2"/>
        <charset val="238"/>
      </rPr>
      <t>•</t>
    </r>
    <r>
      <rPr>
        <sz val="10"/>
        <rFont val="Arial CE"/>
        <charset val="238"/>
      </rPr>
      <t xml:space="preserve"> višine 575 cm
</t>
    </r>
    <r>
      <rPr>
        <sz val="10"/>
        <rFont val="Arial"/>
        <family val="2"/>
        <charset val="238"/>
      </rPr>
      <t>•</t>
    </r>
    <r>
      <rPr>
        <sz val="10"/>
        <rFont val="Arial CE"/>
        <charset val="238"/>
      </rPr>
      <t xml:space="preserve"> debeline 75 cm</t>
    </r>
  </si>
  <si>
    <r>
      <t xml:space="preserve">~ </t>
    </r>
    <r>
      <rPr>
        <sz val="10"/>
        <rFont val="Arial CE"/>
        <charset val="238"/>
      </rPr>
      <t xml:space="preserve">beton (glej splošno masivni elementi fasade in vhodni portali) element dim.:
</t>
    </r>
    <r>
      <rPr>
        <sz val="10"/>
        <rFont val="Arial"/>
        <family val="2"/>
        <charset val="238"/>
      </rPr>
      <t>•</t>
    </r>
    <r>
      <rPr>
        <sz val="10"/>
        <rFont val="Arial CE"/>
        <charset val="238"/>
      </rPr>
      <t xml:space="preserve"> spodaj cca 191 cm
</t>
    </r>
    <r>
      <rPr>
        <sz val="10"/>
        <rFont val="Arial"/>
        <family val="2"/>
        <charset val="238"/>
      </rPr>
      <t>•</t>
    </r>
    <r>
      <rPr>
        <sz val="10"/>
        <rFont val="Arial CE"/>
        <charset val="238"/>
      </rPr>
      <t xml:space="preserve"> zgoraj cca 115 cm
</t>
    </r>
    <r>
      <rPr>
        <sz val="10"/>
        <rFont val="Arial"/>
        <family val="2"/>
        <charset val="238"/>
      </rPr>
      <t>•</t>
    </r>
    <r>
      <rPr>
        <sz val="10"/>
        <rFont val="Arial CE"/>
        <charset val="238"/>
      </rPr>
      <t xml:space="preserve"> višine 575 cm
• debeline 75 cm</t>
    </r>
  </si>
  <si>
    <r>
      <t xml:space="preserve">~ </t>
    </r>
    <r>
      <rPr>
        <sz val="10"/>
        <rFont val="Arial CE"/>
        <charset val="238"/>
      </rPr>
      <t xml:space="preserve">beton (glej splošno masivni elementi fasade in vhodni portali) element dim.:
</t>
    </r>
    <r>
      <rPr>
        <sz val="10"/>
        <rFont val="Arial"/>
        <family val="2"/>
        <charset val="238"/>
      </rPr>
      <t>•</t>
    </r>
    <r>
      <rPr>
        <sz val="10"/>
        <rFont val="Arial CE"/>
        <charset val="238"/>
      </rPr>
      <t xml:space="preserve"> spodaj cca 312 cm
</t>
    </r>
    <r>
      <rPr>
        <sz val="10"/>
        <rFont val="Arial"/>
        <family val="2"/>
        <charset val="238"/>
      </rPr>
      <t>•</t>
    </r>
    <r>
      <rPr>
        <sz val="10"/>
        <rFont val="Arial CE"/>
        <charset val="238"/>
      </rPr>
      <t xml:space="preserve"> zgoraj cca 160 cm
</t>
    </r>
    <r>
      <rPr>
        <sz val="10"/>
        <rFont val="Arial"/>
        <family val="2"/>
        <charset val="238"/>
      </rPr>
      <t>•</t>
    </r>
    <r>
      <rPr>
        <sz val="10"/>
        <rFont val="Arial CE"/>
        <charset val="238"/>
      </rPr>
      <t xml:space="preserve"> višine 575 cm
• debeline 75 cm</t>
    </r>
  </si>
  <si>
    <r>
      <rPr>
        <sz val="10"/>
        <rFont val="Arial CE"/>
        <charset val="238"/>
      </rPr>
      <t xml:space="preserve">~ beton (glej splošno masivni elementi fasade in vhodni portali) element dim.:
</t>
    </r>
    <r>
      <rPr>
        <sz val="10"/>
        <rFont val="Arial"/>
        <family val="2"/>
        <charset val="238"/>
      </rPr>
      <t>•</t>
    </r>
    <r>
      <rPr>
        <sz val="10"/>
        <rFont val="Arial CE"/>
        <charset val="238"/>
      </rPr>
      <t xml:space="preserve"> spodaj cca 88 cm
</t>
    </r>
    <r>
      <rPr>
        <sz val="10"/>
        <rFont val="Arial"/>
        <family val="2"/>
        <charset val="238"/>
      </rPr>
      <t>•</t>
    </r>
    <r>
      <rPr>
        <sz val="10"/>
        <rFont val="Arial CE"/>
        <charset val="238"/>
      </rPr>
      <t xml:space="preserve"> zgoraj cca 244 cm
</t>
    </r>
    <r>
      <rPr>
        <sz val="10"/>
        <rFont val="Arial"/>
        <family val="2"/>
        <charset val="238"/>
      </rPr>
      <t>•</t>
    </r>
    <r>
      <rPr>
        <sz val="10"/>
        <rFont val="Arial CE"/>
        <charset val="238"/>
      </rPr>
      <t xml:space="preserve"> višine 575 cm
• debeline 75 cm</t>
    </r>
  </si>
  <si>
    <r>
      <rPr>
        <sz val="10"/>
        <rFont val="Arial CE"/>
        <charset val="238"/>
      </rPr>
      <t xml:space="preserve">~ beton (glej splošno masivni elementi fasade in vhodni portali) element dim.:
</t>
    </r>
    <r>
      <rPr>
        <sz val="10"/>
        <rFont val="Arial"/>
        <family val="2"/>
        <charset val="238"/>
      </rPr>
      <t>•</t>
    </r>
    <r>
      <rPr>
        <sz val="10"/>
        <rFont val="Arial CE"/>
        <charset val="238"/>
      </rPr>
      <t xml:space="preserve"> spodaj cca 149 cm
</t>
    </r>
    <r>
      <rPr>
        <sz val="10"/>
        <rFont val="Arial"/>
        <family val="2"/>
        <charset val="238"/>
      </rPr>
      <t>•</t>
    </r>
    <r>
      <rPr>
        <sz val="10"/>
        <rFont val="Arial CE"/>
        <charset val="238"/>
      </rPr>
      <t xml:space="preserve"> zgoraj cca 227 cm
</t>
    </r>
    <r>
      <rPr>
        <sz val="10"/>
        <rFont val="Arial"/>
        <family val="2"/>
        <charset val="238"/>
      </rPr>
      <t>•</t>
    </r>
    <r>
      <rPr>
        <sz val="10"/>
        <rFont val="Arial CE"/>
        <charset val="238"/>
      </rPr>
      <t xml:space="preserve"> višine 575 cm
</t>
    </r>
    <r>
      <rPr>
        <sz val="10"/>
        <rFont val="Arial"/>
        <family val="2"/>
        <charset val="238"/>
      </rPr>
      <t>•</t>
    </r>
    <r>
      <rPr>
        <sz val="10"/>
        <rFont val="Arial CE"/>
        <charset val="238"/>
      </rPr>
      <t xml:space="preserve"> debeline 75 cm</t>
    </r>
  </si>
  <si>
    <r>
      <t xml:space="preserve">~  </t>
    </r>
    <r>
      <rPr>
        <sz val="10"/>
        <rFont val="Arial CE"/>
        <charset val="238"/>
      </rPr>
      <t xml:space="preserve">beton (glej splošno masivni elementi fasade in vhodni portali) element dim.:
</t>
    </r>
    <r>
      <rPr>
        <sz val="10"/>
        <rFont val="Arial"/>
        <family val="2"/>
        <charset val="238"/>
      </rPr>
      <t>•</t>
    </r>
    <r>
      <rPr>
        <sz val="10"/>
        <rFont val="Arial CE"/>
        <charset val="238"/>
      </rPr>
      <t xml:space="preserve"> spodaj cca 94 cm
</t>
    </r>
    <r>
      <rPr>
        <sz val="10"/>
        <rFont val="Arial"/>
        <family val="2"/>
        <charset val="238"/>
      </rPr>
      <t>•</t>
    </r>
    <r>
      <rPr>
        <sz val="10"/>
        <rFont val="Arial CE"/>
        <charset val="238"/>
      </rPr>
      <t xml:space="preserve"> zgoraj cca 170 cm
</t>
    </r>
    <r>
      <rPr>
        <sz val="10"/>
        <rFont val="Arial"/>
        <family val="2"/>
        <charset val="238"/>
      </rPr>
      <t>•</t>
    </r>
    <r>
      <rPr>
        <sz val="10"/>
        <rFont val="Arial CE"/>
        <charset val="238"/>
      </rPr>
      <t xml:space="preserve"> višine 575 cm
• debeline 75 cm</t>
    </r>
  </si>
  <si>
    <r>
      <rPr>
        <sz val="10"/>
        <rFont val="Arial CE"/>
        <charset val="238"/>
      </rPr>
      <t xml:space="preserve">~ beton (glej splošno masivni elementi fasade in vhodni portali) element dim.:
</t>
    </r>
    <r>
      <rPr>
        <sz val="10"/>
        <rFont val="Arial"/>
        <family val="2"/>
        <charset val="238"/>
      </rPr>
      <t>•</t>
    </r>
    <r>
      <rPr>
        <sz val="10"/>
        <rFont val="Arial CE"/>
        <charset val="238"/>
      </rPr>
      <t xml:space="preserve"> spodaj cca 143 cm
</t>
    </r>
    <r>
      <rPr>
        <sz val="10"/>
        <rFont val="Arial"/>
        <family val="2"/>
        <charset val="238"/>
      </rPr>
      <t>•</t>
    </r>
    <r>
      <rPr>
        <sz val="10"/>
        <rFont val="Arial CE"/>
        <charset val="238"/>
      </rPr>
      <t xml:space="preserve"> zgoraj cca 299 cm
</t>
    </r>
    <r>
      <rPr>
        <sz val="10"/>
        <rFont val="Arial"/>
        <family val="2"/>
        <charset val="238"/>
      </rPr>
      <t>•</t>
    </r>
    <r>
      <rPr>
        <sz val="10"/>
        <rFont val="Arial CE"/>
        <charset val="238"/>
      </rPr>
      <t xml:space="preserve"> višine 575 cm
• debeline 75 cm</t>
    </r>
  </si>
  <si>
    <r>
      <t xml:space="preserve">~ opaž (glej splošni opis masivni elementi  fasade in vhodni portali)+  folija  (kot npr. samolepilna folija Foremtex PSA liner), ki omogoči zahtevano površino vidnega betona razreda VB3 in izboljšane površinske lastnosti betona. Vrsta opažene plošče se prilagodi glede na uporabo folij. 
Predvidena je folija širine 4 m. Folija se na opaže lepi na način, da se izvede diagonalne stike, ki se prekrijejo s trapezno letvijo 4-5x2 cm (šxd). Samo na največjih elementih širine 4 m ali več se folija lahko stikuje  vertikalno. Razporeditev opažnih plošč in razporeditev opaženih povezav mora biti usklajeno z arhitektom.
</t>
    </r>
    <r>
      <rPr>
        <sz val="10"/>
        <rFont val="Arial"/>
        <family val="2"/>
        <charset val="238"/>
      </rPr>
      <t>•</t>
    </r>
    <r>
      <rPr>
        <sz val="10"/>
        <rFont val="Arial CE"/>
        <charset val="238"/>
      </rPr>
      <t xml:space="preserve"> stene skupne  debeline 75 cm</t>
    </r>
  </si>
  <si>
    <r>
      <t xml:space="preserve">Izdelava, dobava in montaža masivne </t>
    </r>
    <r>
      <rPr>
        <b/>
        <sz val="10"/>
        <rFont val="Arial CE"/>
        <charset val="238"/>
      </rPr>
      <t>betonske fasade iz vidnega betona VB3</t>
    </r>
    <r>
      <rPr>
        <sz val="10"/>
        <rFont val="Arial CE"/>
        <charset val="238"/>
      </rPr>
      <t xml:space="preserve"> (glej splošno masivni elementi fasade in vhodni prtali),</t>
    </r>
    <r>
      <rPr>
        <b/>
        <sz val="10"/>
        <rFont val="Arial CE"/>
        <charset val="238"/>
      </rPr>
      <t xml:space="preserve"> debeline 40 cm</t>
    </r>
    <r>
      <rPr>
        <sz val="10"/>
        <rFont val="Arial CE"/>
        <charset val="238"/>
      </rPr>
      <t xml:space="preserve">. V ceni upoštevati opaž+ folija, beton, izdelavo utorov, zaključne letve, sidranje,..itd). </t>
    </r>
    <r>
      <rPr>
        <b/>
        <sz val="10"/>
        <rFont val="Arial CE"/>
        <charset val="238"/>
      </rPr>
      <t>Armatura je upoštevana v poglavju Betonska dela, v postavki 3.2.1.</t>
    </r>
  </si>
  <si>
    <r>
      <t>~</t>
    </r>
    <r>
      <rPr>
        <sz val="10"/>
        <rFont val="Arial CE"/>
        <charset val="238"/>
      </rPr>
      <t xml:space="preserve"> beton ( glej splošno masivni elementi in vhodni portali) masivna betonska fasada</t>
    </r>
  </si>
  <si>
    <r>
      <t xml:space="preserve">~ opaž (glej splošni opis masivni elementi  fasade in vhodni portali)+  folija  (kot npr. samolepilna folija Foremtex PSA liner), ki omogoči zahtevano površino vidnega betona razreda VB3 in izboljšane površinske lastnosti betona. Vrsta opažene plošče se prilagodi glede na uporabo folij. 
Predvidena je folija širine 4 m. Folija se na opaže lepi na način, da se izvede diagonalne stike, ki se prekrijejo s trapezno letvijo 4-5x2 cm (šxd). Samo na največjih elementih širine 4 m ali več se folija lahko stikuje  vertikalno. Razporeditev opažnih plošč in razporeditev opaženih povezav mora biti usklajeno z arhitektom.
</t>
    </r>
    <r>
      <rPr>
        <sz val="10"/>
        <rFont val="Arial"/>
        <family val="2"/>
        <charset val="238"/>
      </rPr>
      <t>•</t>
    </r>
    <r>
      <rPr>
        <sz val="10"/>
        <rFont val="Arial CE"/>
        <charset val="238"/>
      </rPr>
      <t xml:space="preserve"> stene skupne  debeline 40 cm</t>
    </r>
  </si>
  <si>
    <r>
      <t xml:space="preserve">Izdelava, dobava in montaža strehe, z oznako </t>
    </r>
    <r>
      <rPr>
        <b/>
        <sz val="10"/>
        <rFont val="Arial CE"/>
        <charset val="238"/>
      </rPr>
      <t>S2.1,</t>
    </r>
    <r>
      <rPr>
        <sz val="10"/>
        <rFont val="Arial CE"/>
        <charset val="238"/>
      </rPr>
      <t xml:space="preserve"> v sestavi
~ finalni sloj: PVC folija (sistemske rešitve, kot npr. Protan, Sika ali Mapei), v debelini 0,20 cm - </t>
    </r>
    <r>
      <rPr>
        <b/>
        <sz val="10"/>
        <rFont val="Arial CE"/>
        <charset val="238"/>
      </rPr>
      <t>barva svetlo siva</t>
    </r>
    <r>
      <rPr>
        <sz val="10"/>
        <rFont val="Arial CE"/>
        <charset val="238"/>
      </rPr>
      <t xml:space="preserve">
~ ločilni sloj: filc kot. npr. Sarnafil S-Felt T 300
~ toplotna izolacija: ekstrudiran polistiren (XPS) v debelini 25 cm
~ parna zapora; bitumenska parna zapora s plastomeri APP, kot npr. SikaBit® VB P-30-10 ALU/GF ali enakovredno; sd &gt; 1000 m, debelina 0,3 cm: vgradnja z vsemi sloji, preklopi in zavihki na vertikale, po navodilih proizvajalca 
~ nosilna konstrukcija: AB plošča -</t>
    </r>
    <r>
      <rPr>
        <b/>
        <sz val="10"/>
        <rFont val="Arial CE"/>
        <charset val="238"/>
      </rPr>
      <t xml:space="preserve"> upoštevana pri betonskih delih</t>
    </r>
  </si>
  <si>
    <r>
      <t xml:space="preserve">Dobava in polaganje </t>
    </r>
    <r>
      <rPr>
        <b/>
        <sz val="10"/>
        <rFont val="Arial CE"/>
        <charset val="238"/>
      </rPr>
      <t>pohodne zaščitne folije, kot npr. Sikaplan Walkway -20,</t>
    </r>
    <r>
      <rPr>
        <sz val="10"/>
        <rFont val="Arial CE"/>
        <charset val="238"/>
      </rPr>
      <t xml:space="preserve"> za izvedbo servisnih pohodnih poti, na strehi S2.1. Pohodna folija se položi na predhodno izvedeno strešno PVC folijo, po navodilu izbranega proizvajalca. Širina servisnih poti je 100 cm.</t>
    </r>
  </si>
  <si>
    <r>
      <t xml:space="preserve">Kompletna izvedba obloge </t>
    </r>
    <r>
      <rPr>
        <b/>
        <sz val="10"/>
        <rFont val="Arial CE"/>
        <charset val="238"/>
      </rPr>
      <t>atike z notranje strani</t>
    </r>
    <r>
      <rPr>
        <sz val="10"/>
        <rFont val="Arial CE"/>
        <charset val="238"/>
      </rPr>
      <t xml:space="preserve">, oznaka </t>
    </r>
    <r>
      <rPr>
        <b/>
        <sz val="10"/>
        <rFont val="Arial CE"/>
        <charset val="238"/>
      </rPr>
      <t>F2.7</t>
    </r>
    <r>
      <rPr>
        <sz val="10"/>
        <rFont val="Arial CE"/>
        <charset val="238"/>
      </rPr>
      <t>, v sestavi:
~ finalni sloj: PVC folija (sistemske rešitve kot npr. Protan, Sika ali Mapei), debeline 0,20 cm -</t>
    </r>
    <r>
      <rPr>
        <b/>
        <sz val="10"/>
        <rFont val="Arial CE"/>
        <charset val="238"/>
      </rPr>
      <t xml:space="preserve"> barva svetlo siva</t>
    </r>
    <r>
      <rPr>
        <sz val="10"/>
        <rFont val="Arial CE"/>
        <charset val="238"/>
      </rPr>
      <t xml:space="preserve">
~ toplotna izolacija: ekstrudiran polistiren (XPS), v debelini 20 cm
~ nosiln konstrukcija: AB stena - </t>
    </r>
    <r>
      <rPr>
        <b/>
        <sz val="10"/>
        <rFont val="Arial CE"/>
        <charset val="238"/>
      </rPr>
      <t xml:space="preserve"> upoštevana pri betonskih delih</t>
    </r>
    <r>
      <rPr>
        <sz val="10"/>
        <rFont val="Arial CE"/>
        <charset val="238"/>
      </rPr>
      <t xml:space="preserve">
Opomba: izvedba preklopa (stik horizontala/vertikala) se izvede po sisitemskih detajlih izbranega proizvajalca kritine. </t>
    </r>
  </si>
  <si>
    <r>
      <t xml:space="preserve">Kompletna izvedba kape atike </t>
    </r>
    <r>
      <rPr>
        <sz val="10"/>
        <rFont val="Arial CE"/>
        <charset val="238"/>
      </rPr>
      <t>( v območju kjer je kontaktna fasada), v sestavi:
~ trda naklonska toplotna izolacija v debelini od 2 do 5 cm
~ mehka PVC finalna membrana (sistemske rešitve kot npr. Protan, Sika ali Mapei), debeline 0,20 cm - barva svetlo siva
~ kapa atike barvane ALU pločevine, debeline 1,5 mm, r.š. cca do 950 mm, RAL 9003, komplet s podkonstrukcijo</t>
    </r>
  </si>
  <si>
    <r>
      <rPr>
        <sz val="10"/>
        <rFont val="Arial"/>
        <family val="2"/>
        <charset val="238"/>
      </rPr>
      <t>•</t>
    </r>
    <r>
      <rPr>
        <sz val="10"/>
        <rFont val="Arial CE"/>
        <charset val="238"/>
      </rPr>
      <t xml:space="preserve"> kapa atike r.š. do cca 950 mm, z nosilcem kape atike</t>
    </r>
  </si>
  <si>
    <r>
      <t>Kompletna izvedba kape atike</t>
    </r>
    <r>
      <rPr>
        <sz val="10"/>
        <rFont val="Arial CE"/>
        <charset val="238"/>
      </rPr>
      <t xml:space="preserve"> (pri kontaktni fasadi atrija), v sestavi:
~ trda naklonska toplotna izolacija v debelini od 2 do 5 cm
~ kapa atike barvane ALU pločevine, debeline 1,5 mm, r.š. cca 700 oz. cca 500 mm RAL 9003, komplet s podkonstrukcijo</t>
    </r>
  </si>
  <si>
    <r>
      <rPr>
        <sz val="10"/>
        <rFont val="Arial"/>
        <family val="2"/>
        <charset val="238"/>
      </rPr>
      <t>•</t>
    </r>
    <r>
      <rPr>
        <sz val="10"/>
        <rFont val="Arial CE"/>
        <charset val="238"/>
      </rPr>
      <t xml:space="preserve"> kapa atike r.š. do cca 700 mm, z nosilcem kape atike</t>
    </r>
  </si>
  <si>
    <r>
      <rPr>
        <sz val="10"/>
        <rFont val="Arial"/>
        <family val="2"/>
        <charset val="238"/>
      </rPr>
      <t>•</t>
    </r>
    <r>
      <rPr>
        <sz val="10"/>
        <rFont val="Arial CE"/>
        <charset val="238"/>
      </rPr>
      <t xml:space="preserve"> kapa atike r.š. do cca 500 mm, z nosilcem kape atike</t>
    </r>
  </si>
  <si>
    <r>
      <t>Kompletna izvedba kape atike ( v območju kjer je fasada iz vidnega betona), v sestavi:
~ trda naklonska toplotna izolacija v debelini od cca 2 do 5 cm
~ mehka PVC finalna membrana (sistemske rešitve kot npr. Protan, Sika ali Mapei), debeline</t>
    </r>
    <r>
      <rPr>
        <sz val="10"/>
        <rFont val="Arial CE"/>
        <charset val="238"/>
      </rPr>
      <t xml:space="preserve"> 0,20 cm - barva svetlo siva
~ pritrdilna pločevina d=2mm (vpenjalni trak) r.š. cca 30, 64 in 85 cm 
~ kapa atike pokrivna/odkapna pločevina ALU, debeline 1,5 mm, r.š. cca 55, 85 in  115 mm, RAL 9003 oz, po navodilih arhitekta
Glej detajl</t>
    </r>
  </si>
  <si>
    <r>
      <rPr>
        <sz val="10"/>
        <rFont val="Arial"/>
        <family val="2"/>
        <charset val="238"/>
      </rPr>
      <t>•</t>
    </r>
    <r>
      <rPr>
        <sz val="10"/>
        <rFont val="Arial CE"/>
        <charset val="238"/>
      </rPr>
      <t xml:space="preserve"> naklonska toplotna izolacija</t>
    </r>
    <r>
      <rPr>
        <sz val="10"/>
        <rFont val="Arial CE"/>
        <family val="2"/>
        <charset val="238"/>
      </rPr>
      <t>, debeline 2 do 5 cm</t>
    </r>
  </si>
  <si>
    <r>
      <rPr>
        <sz val="10"/>
        <rFont val="Arial"/>
        <family val="2"/>
        <charset val="238"/>
      </rPr>
      <t>•</t>
    </r>
    <r>
      <rPr>
        <sz val="10"/>
        <rFont val="Arial CE"/>
        <charset val="238"/>
      </rPr>
      <t xml:space="preserve"> kapa atike r.š. do cca 1150 mm, debeline 1,5 mm, z vpenjalnim trakom r.š. cca 850 mm</t>
    </r>
  </si>
  <si>
    <r>
      <rPr>
        <sz val="10"/>
        <rFont val="Arial"/>
        <family val="2"/>
        <charset val="238"/>
      </rPr>
      <t>•</t>
    </r>
    <r>
      <rPr>
        <sz val="10"/>
        <rFont val="Arial CE"/>
        <charset val="238"/>
      </rPr>
      <t xml:space="preserve"> kapa atike r.š. do cca 850 mm, debeline 1,5 mm, z vpenjalnim trakom r.š. cca 640 mm</t>
    </r>
  </si>
  <si>
    <r>
      <rPr>
        <sz val="10"/>
        <rFont val="Arial"/>
        <family val="2"/>
        <charset val="238"/>
      </rPr>
      <t>•</t>
    </r>
    <r>
      <rPr>
        <sz val="10"/>
        <rFont val="Arial CE"/>
        <charset val="238"/>
      </rPr>
      <t xml:space="preserve"> kapa atike r.š. do cca 550 mm, debeline 1,5 mm, z vpenjalnim trakom r.š. cca 310 mm</t>
    </r>
  </si>
  <si>
    <r>
      <t xml:space="preserve">~ </t>
    </r>
    <r>
      <rPr>
        <sz val="10"/>
        <rFont val="Arial CE"/>
        <charset val="238"/>
      </rPr>
      <t xml:space="preserve">vertikalna lestev z varovalom na tirnico iz nerjavečega jekla (pocinkana lestev) skupne dolžine 4,76m,  sestavljena iz sledečih elementov:
</t>
    </r>
    <r>
      <rPr>
        <sz val="10"/>
        <rFont val="Arial"/>
        <family val="2"/>
        <charset val="238"/>
      </rPr>
      <t>•</t>
    </r>
    <r>
      <rPr>
        <sz val="10"/>
        <rFont val="Arial CE"/>
        <charset val="238"/>
      </rPr>
      <t xml:space="preserve"> STE lestev stenska 1,96 m = 1 kos
</t>
    </r>
    <r>
      <rPr>
        <sz val="10"/>
        <rFont val="Arial"/>
        <family val="2"/>
        <charset val="238"/>
      </rPr>
      <t>•</t>
    </r>
    <r>
      <rPr>
        <sz val="10"/>
        <rFont val="Arial CE"/>
        <charset val="238"/>
      </rPr>
      <t xml:space="preserve"> STE lestev stenska 2,80 m = 1kos
</t>
    </r>
    <r>
      <rPr>
        <sz val="10"/>
        <rFont val="Arial"/>
        <family val="2"/>
        <charset val="238"/>
      </rPr>
      <t>•</t>
    </r>
    <r>
      <rPr>
        <sz val="10"/>
        <rFont val="Arial CE"/>
        <charset val="238"/>
      </rPr>
      <t xml:space="preserve"> STE stenski posamezni nosilec L=275-375 mm = 6 kos
</t>
    </r>
    <r>
      <rPr>
        <sz val="10"/>
        <rFont val="Arial"/>
        <family val="2"/>
        <charset val="238"/>
      </rPr>
      <t>•</t>
    </r>
    <r>
      <rPr>
        <sz val="10"/>
        <rFont val="Arial CE"/>
        <charset val="238"/>
      </rPr>
      <t xml:space="preserve"> STE tirnica 1,96 m = 1 kos
</t>
    </r>
    <r>
      <rPr>
        <sz val="10"/>
        <rFont val="Arial"/>
        <family val="2"/>
        <charset val="238"/>
      </rPr>
      <t>• STE tirnica 2,80 m = 2 kos
• STE spojnik lestve = 2 kos
• STE varuvalo izstopa na streho = 2 kos</t>
    </r>
    <r>
      <rPr>
        <sz val="10"/>
        <rFont val="Arial CE"/>
        <charset val="238"/>
      </rPr>
      <t xml:space="preserve">
</t>
    </r>
    <r>
      <rPr>
        <sz val="10"/>
        <rFont val="Arial"/>
        <family val="2"/>
        <charset val="238"/>
      </rPr>
      <t>•</t>
    </r>
    <r>
      <rPr>
        <sz val="10"/>
        <rFont val="Arial CE"/>
        <charset val="238"/>
      </rPr>
      <t xml:space="preserve"> STE izstopni ročaj za tirnico = 1 kos
</t>
    </r>
    <r>
      <rPr>
        <sz val="10"/>
        <rFont val="Arial"/>
        <family val="2"/>
        <charset val="238"/>
      </rPr>
      <t>•</t>
    </r>
    <r>
      <rPr>
        <sz val="10"/>
        <rFont val="Arial CE"/>
        <charset val="238"/>
      </rPr>
      <t xml:space="preserve"> STE varovalni sistem za tirnico = 1 kos</t>
    </r>
  </si>
  <si>
    <r>
      <t>Izdelava, dobava in montaža nerjavne kovinske ograje iz jeklenih inox cevi, komplet z vsemi sidri, veznim in spojnim materialom in varjenjem.</t>
    </r>
    <r>
      <rPr>
        <sz val="10"/>
        <rFont val="Arial CE"/>
        <charset val="238"/>
      </rPr>
      <t xml:space="preserve"> Ograja je dolžine cca 2,10 m , o tega je 1,10 m fiksne, 1 m pa kot vrata na zaklepanje, višine 1,00 m
Ocena</t>
    </r>
  </si>
  <si>
    <r>
      <t>Vrata - po opisu 
~ oznaka:</t>
    </r>
    <r>
      <rPr>
        <b/>
        <sz val="10"/>
        <rFont val="Arial CE"/>
        <charset val="238"/>
      </rPr>
      <t xml:space="preserve"> V2-K1 - notranja enokrilna kovinska vrata
~ vgraditev: </t>
    </r>
    <r>
      <rPr>
        <sz val="10"/>
        <rFont val="Arial CE"/>
        <charset val="238"/>
      </rPr>
      <t>AB stena š = 25 cm</t>
    </r>
    <r>
      <rPr>
        <b/>
        <sz val="10"/>
        <rFont val="Arial CE"/>
        <charset val="238"/>
      </rPr>
      <t xml:space="preserve">
~</t>
    </r>
    <r>
      <rPr>
        <sz val="10"/>
        <rFont val="Arial CE"/>
        <charset val="238"/>
      </rPr>
      <t xml:space="preserve"> etaža; pritličje
~ zidarska mera: 100 x 215 cm
~ svetla mera prehoda: </t>
    </r>
    <r>
      <rPr>
        <b/>
        <sz val="10"/>
        <rFont val="Arial CE"/>
        <charset val="238"/>
      </rPr>
      <t xml:space="preserve"> 90 x 210 cm</t>
    </r>
    <r>
      <rPr>
        <sz val="10"/>
        <rFont val="Arial CE"/>
        <charset val="238"/>
      </rPr>
      <t xml:space="preserve">
~ podboj: sistemski, Fe, vroče prašno barvan po RAL-u 9003 mat, s slepim podbojem za zakrito montažo
~ krilo: sistemsko, pocinkana pločevina deb. 1,5 mm, prašno lakirano RAL 9003 mat, polnilo iz mineralne  volne po celi površini nalepljeno na pločevino, debelina  krila  = min 49 mm, ravno rezano (površinsko izravnano)
~ zasteklitev: /
~ nadsvetloba: /</t>
    </r>
  </si>
  <si>
    <r>
      <t>Vrata - po opisu 
~ oznaka:</t>
    </r>
    <r>
      <rPr>
        <b/>
        <sz val="10"/>
        <rFont val="Arial CE"/>
        <charset val="238"/>
      </rPr>
      <t xml:space="preserve"> V2-K2 - zunanja toplotno izolativna enokrilna kovinska vrata
~</t>
    </r>
    <r>
      <rPr>
        <sz val="10"/>
        <rFont val="Arial CE"/>
        <charset val="238"/>
      </rPr>
      <t xml:space="preserve"> vgraditev: podkonstrukcija iz Fe kotnikov na AB stenI š = 25/30 cm</t>
    </r>
    <r>
      <rPr>
        <b/>
        <sz val="10"/>
        <rFont val="Arial CE"/>
        <charset val="238"/>
      </rPr>
      <t xml:space="preserve">
~</t>
    </r>
    <r>
      <rPr>
        <sz val="10"/>
        <rFont val="Arial CE"/>
        <charset val="238"/>
      </rPr>
      <t xml:space="preserve"> etaža; pritličje
~ zidarska mera: 100 x 215 cm
~ svetla mera prehoda: </t>
    </r>
    <r>
      <rPr>
        <b/>
        <sz val="10"/>
        <rFont val="Arial CE"/>
        <charset val="238"/>
      </rPr>
      <t xml:space="preserve"> 90 x 210 cm</t>
    </r>
    <r>
      <rPr>
        <sz val="10"/>
        <rFont val="Arial CE"/>
        <charset val="238"/>
      </rPr>
      <t xml:space="preserve">
~ podboj: sistemski, Fe, vroče prašno barvan po RAL-u 9003 mat, s slepim podbojem za zakrito montažo
~ krilo: sistemsko, pocinkana pločevina deb. 1,5 mm, prašno lakirano RAL 9003 mat, polnilo iz mineralne  volne po celi površini nalepljeno na pločevino, debelina  krila  = min 59 mm, ravno rezano (površinsko izravnano)
~ zasteklitev: /
~ nadsvetloba: /</t>
    </r>
  </si>
  <si>
    <r>
      <t xml:space="preserve">~ obdelava površine: vroče prašno barvano  RAL  9003 mat
~ okovje: sistemsko 3D nastavljivo, nerjavno, po višini 3 spone
~ oprema: električna ključavnica 12V, sistemska dvodelna INOX mat kljuka na obeh straneh kot FSB 1016, cilindrična ključavnica v sistemu generalnega ključa, talni zaustavljalec, trotočkovno zapiranje 3T, večkomorno tesnilo sive barve, napisna tablica, sistemsko samozapiralo z vodilom kot HDC 35
~ požarna odpornost:/
~ toplotna izolativnost: </t>
    </r>
    <r>
      <rPr>
        <sz val="10"/>
        <rFont val="Arial"/>
        <family val="2"/>
        <charset val="238"/>
      </rPr>
      <t>≤</t>
    </r>
    <r>
      <rPr>
        <sz val="10"/>
        <rFont val="Arial CE"/>
        <charset val="238"/>
      </rPr>
      <t xml:space="preserve"> 1,3 W/m2K
~ zvočna izolativnost: 30 dB
~ zrakotesnost: razred zrakotesnosti 3 po SIST EN 12207
~ dodaten opis: 
~ ključavnica: električna kličavnica 12 V, cilindrična ključavnica v sistemu generalnega ključa</t>
    </r>
  </si>
  <si>
    <r>
      <t>Vrata - po opisu 
~ oznaka:</t>
    </r>
    <r>
      <rPr>
        <b/>
        <sz val="10"/>
        <rFont val="Arial CE"/>
        <charset val="238"/>
      </rPr>
      <t xml:space="preserve"> V2-K3 - zunanja toplotno izolativna dvokrilna kovinska vrata z vgrajeno prezračevalno rešetko
~</t>
    </r>
    <r>
      <rPr>
        <sz val="10"/>
        <rFont val="Arial CE"/>
        <charset val="238"/>
      </rPr>
      <t xml:space="preserve"> vgraditev: podkonstrukcija iz Fe kotnikov na AB stenI š = 30 cm</t>
    </r>
    <r>
      <rPr>
        <b/>
        <sz val="10"/>
        <rFont val="Arial CE"/>
        <charset val="238"/>
      </rPr>
      <t xml:space="preserve">
~</t>
    </r>
    <r>
      <rPr>
        <sz val="10"/>
        <rFont val="Arial CE"/>
        <charset val="238"/>
      </rPr>
      <t xml:space="preserve"> etaža; pritličje
~ zidarska mera: 170 x 215 cm
~ svetla mera prehoda: </t>
    </r>
    <r>
      <rPr>
        <b/>
        <sz val="10"/>
        <rFont val="Arial CE"/>
        <charset val="238"/>
      </rPr>
      <t xml:space="preserve"> 160 x 210 cm</t>
    </r>
    <r>
      <rPr>
        <sz val="10"/>
        <rFont val="Arial CE"/>
        <charset val="238"/>
      </rPr>
      <t xml:space="preserve">
~ podboj: sistemski, Fe, vroče prašno barvan po RAL-u 9003 mat, s slepim podbojem za zakrito montažo
~ krilo: sistemsko, pocinkana pločevina deb. 1,5 mm, prašno lakirano RAL 9003 mat, polnilo iz mineralne  volne po celi površini nalepljeno na pločevino, debelina  krila  = min 59 mm, ravno rezano (površinsko izravnano)
~ zasteklitev: /
~ nadsvetloba: /</t>
    </r>
  </si>
  <si>
    <r>
      <t xml:space="preserve">~ obdelava površine: vroče prašno barvano  RAL  9003 mat
~ okovje: sistemsko 3D nastavljivo, nerjavno, po višini 3 spone
~ oprema: električna ključavnica 12V, vgradni magnetni kontakt; sistemska dvodelna INOX mat kljuka na obeh straneh kot FSB 1016, cilindrična ključavnica v sistemu generalnega ključa, talni zaustavljalec, trotočkovno zapiranje 3T, večkomorno tesnilo sive barve, napisna tablica, sistemsko samozapiralo z vodilom na aktivnem krilu kot HDC 35
~ požarna odpornost:/
~ toplotna izolativnost: </t>
    </r>
    <r>
      <rPr>
        <sz val="10"/>
        <rFont val="Arial"/>
        <family val="2"/>
        <charset val="238"/>
      </rPr>
      <t>≤</t>
    </r>
    <r>
      <rPr>
        <sz val="10"/>
        <rFont val="Arial CE"/>
        <charset val="238"/>
      </rPr>
      <t xml:space="preserve"> 1,3 W/m2K
~ zvočna izolativnost: 
~ dodaten opis: prezračevalna rešetka v obeh krilih - glej načrt strojnih instalcij
~ ključavnica: električna kličavnica 12 V, vgrdni magnetni kontakt,  cilindrična ključavnica v sistemu generalnega ključa</t>
    </r>
  </si>
  <si>
    <r>
      <t xml:space="preserve">~ obdelava površine: vroče prašno barvano, RAL 9003 mat
~ okovje: sistemsko 3D nastavljivo, nerjavno, po višini 3 spone
~ oprema: sistemska dvodeln INOX MAT kljuka na obeh straneh kot FSB 1016, talni zaustavljalec, trotočkovno zapiranje, večkomorno tesniko sive brve, napisna tablica, sistemsko samozapiralo z vodilom na aktivnem krilu kot HDC 35, enoročno upravljanje sp. in zg. zatiča
~ požarna odpornost: EI2 30-C3
~ toplotna izolativnost: </t>
    </r>
    <r>
      <rPr>
        <sz val="10"/>
        <rFont val="Arial"/>
        <family val="2"/>
        <charset val="238"/>
      </rPr>
      <t>≤</t>
    </r>
    <r>
      <rPr>
        <sz val="10"/>
        <rFont val="Arial CE"/>
        <charset val="238"/>
      </rPr>
      <t>1,3 W/m2K
~ zvočna izolativnost: 30 dB
~ zrakotesnost: razred zrakotesnosti 3 po SIST EN 12207
~ dodaten opis: antipanik sistem SIST EN 179
~ ključavnica: cilindrična ključavnica v sistemu generalnega ključa</t>
    </r>
  </si>
  <si>
    <r>
      <t>Vrata - po opisu 
~ oznaka:</t>
    </r>
    <r>
      <rPr>
        <b/>
        <sz val="10"/>
        <rFont val="Arial CE"/>
        <charset val="238"/>
      </rPr>
      <t xml:space="preserve"> V2-Alu3 - zunanja dvokrilna steklena vrata v ALU okvirju kot vratni sistem ALU-K-77ID
~ vgraditev: mavčno kartonska stena Š=20 cm
~</t>
    </r>
    <r>
      <rPr>
        <sz val="10"/>
        <rFont val="Arial CE"/>
        <charset val="238"/>
      </rPr>
      <t xml:space="preserve"> etaža:  pritličje
~ zidarska mera: 150 x 300 cm
~ svetla mera prehoda: </t>
    </r>
    <r>
      <rPr>
        <b/>
        <sz val="10"/>
        <rFont val="Arial CE"/>
        <charset val="238"/>
      </rPr>
      <t xml:space="preserve"> 140 x 210 cm</t>
    </r>
    <r>
      <rPr>
        <sz val="10"/>
        <rFont val="Arial CE"/>
        <charset val="238"/>
      </rPr>
      <t xml:space="preserve">
~ podboj:  ALU okvir debeline 77 mm, vroče prašno barvan RAL 9003 MAT
~ krilo: ALU okvir debeline 77 mm, vroče prašno barvan RAL 9003 MAT
~ zasteklitev: troslojno, varnostno kaljeno 4ESG/14/4ESG/14/4ESG
~ nadsvetloba: 85 cm, troslojno varnostno kaljeno steklo 4ESG/14/4ESG/14/4ESG
~ obdelava površine: vroče prašno barvano, RAL 9003 MAT</t>
    </r>
  </si>
  <si>
    <r>
      <t xml:space="preserve">~ okovje: skrita nasadila, po višini 3 spone
~ oprema: vgradni magnetni kontakt; sistemska dvodelna INOX mat kljuka n obeh straneh-kot FSB 1016: trotočkovno zapiranje 3T, večkomorno tesnilo sive barve, sistemsko skrito samozapiralo n ktivnem krilu, talni zaustavljalec, varnostne oznake na steklu (folija), enoročno uprvljanje zapiranja zatičev na neaktivnem krilu
~ požarna odpornost: /
~ toplotna izolativnost: </t>
    </r>
    <r>
      <rPr>
        <sz val="10"/>
        <rFont val="Arial"/>
        <family val="2"/>
        <charset val="238"/>
      </rPr>
      <t>≤</t>
    </r>
    <r>
      <rPr>
        <sz val="10"/>
        <rFont val="Arial CE"/>
        <charset val="238"/>
      </rPr>
      <t xml:space="preserve"> 0,9 W/m2K
~ zvočna izolativnost: 41 dB
~ dodaten opis: antipanik sistem SIST EN179
~ ključavnica: cilindrična ključavnica v sistemu generalnega ključa, vgradni magnetni kontakt</t>
    </r>
  </si>
  <si>
    <r>
      <t>Vrata - po opisu 
~ oznaka:</t>
    </r>
    <r>
      <rPr>
        <b/>
        <sz val="10"/>
        <rFont val="Arial CE"/>
        <charset val="238"/>
      </rPr>
      <t xml:space="preserve"> V2-AluP1 - zunanja dvokrilna požarna steklena vrata v ALU okvirju kot vratni sistem SAPA SISTEM EI2 30
~</t>
    </r>
    <r>
      <rPr>
        <sz val="10"/>
        <rFont val="Arial CE"/>
        <charset val="238"/>
      </rPr>
      <t xml:space="preserve"> vgraditev: AB stena Š=30 cm</t>
    </r>
    <r>
      <rPr>
        <b/>
        <sz val="10"/>
        <rFont val="Arial CE"/>
        <charset val="238"/>
      </rPr>
      <t xml:space="preserve">
~</t>
    </r>
    <r>
      <rPr>
        <sz val="10"/>
        <rFont val="Arial CE"/>
        <charset val="238"/>
      </rPr>
      <t xml:space="preserve"> etaža:  pritličje
~ zidarska mera: 150 x 300 cm
~ svetla mera prehoda: </t>
    </r>
    <r>
      <rPr>
        <b/>
        <sz val="10"/>
        <rFont val="Arial CE"/>
        <charset val="238"/>
      </rPr>
      <t xml:space="preserve"> 140 x 210 cm</t>
    </r>
    <r>
      <rPr>
        <sz val="10"/>
        <rFont val="Arial CE"/>
        <charset val="238"/>
      </rPr>
      <t xml:space="preserve">
~ podboj:  ALU okvir, vroče prašno barvan RAL 9003 MAT
~ krilo: ALU okvir, vroče prašno barvan RAL 9003 MAT
~ zasteklitev: dvoslojno varnostno kaljeno požarno odporno steklo
~ nadsvetloba: 85 cm, dvoslojno varnostno kaljeno požarno odporno steklo
~ obdelava površine: vroče prašno barvano, RAL 9003 MAT</t>
    </r>
  </si>
  <si>
    <r>
      <t xml:space="preserve">~ okovje: sistemsko 3D nastavljivo, nerjavno, po višini 3 spone
~ oprema: električna ključavnica 12V,  sistemska dvodelna INOX mat kljuka n obeh straneh-kot FSB 1016: trotočkovno zapiranje 3T, večkomorno tesnilo sive barve, sistemsko skrito samozapiralo na ktivnem krilu, talni zaustavljalec, varnostne oznake na steklu (folija), enoročno uprvljanje zapiranja zatičev na neaktivnem krilu
~ požarna odpornost: EI2 30-C3
~ toplotna izolativnost: </t>
    </r>
    <r>
      <rPr>
        <sz val="10"/>
        <rFont val="Arial"/>
        <family val="2"/>
        <charset val="238"/>
      </rPr>
      <t>≤</t>
    </r>
    <r>
      <rPr>
        <sz val="10"/>
        <rFont val="Arial CE"/>
        <charset val="238"/>
      </rPr>
      <t xml:space="preserve"> 1,3  W/m2K
~ zvočna izolativnost:/
~ zrakotesnost: razred zrakotesnosti 3 po SIST EN 12207
~ dodaten opis: antipanik sistem SIST EN179</t>
    </r>
  </si>
  <si>
    <r>
      <t>Vrata - po opisu 
~ oznaka:</t>
    </r>
    <r>
      <rPr>
        <b/>
        <sz val="10"/>
        <rFont val="Arial CE"/>
        <charset val="238"/>
      </rPr>
      <t xml:space="preserve"> V2-L1 - notranja enokrilna lesena ravno rezana  vrata z nadsvetlobo
~ vgraditev: v AB steno širine 25 cm
~</t>
    </r>
    <r>
      <rPr>
        <sz val="10"/>
        <rFont val="Arial CE"/>
        <charset val="238"/>
      </rPr>
      <t xml:space="preserve"> etaža:  pritličje
~ zidarska mera: 101,4 x 300 cm
~ svetla mera prehoda: </t>
    </r>
    <r>
      <rPr>
        <b/>
        <sz val="10"/>
        <rFont val="Arial CE"/>
        <charset val="238"/>
      </rPr>
      <t xml:space="preserve"> 95 x 210 cm</t>
    </r>
    <r>
      <rPr>
        <sz val="10"/>
        <rFont val="Arial CE"/>
        <charset val="238"/>
      </rPr>
      <t xml:space="preserve">
~ podboj:  pocinkana pločevina 1,5 mm, prašno lakiran RAL 7016 mat, kot BOS wjAsd
~ krilo: sendvič element polno, finalno obdelati s hrastovim furnirjem, letnice v horizontalni smeri, oljeno, rob krila je ravno obrezan brez brazde
~ zasteklitev: dvoslojno, varnostno kaljeno 4ESG/14/6ESG
~ nadsvetloba: 85 cm</t>
    </r>
  </si>
  <si>
    <r>
      <t>Vrata - po opisu 
~ oznaka:</t>
    </r>
    <r>
      <rPr>
        <b/>
        <sz val="10"/>
        <rFont val="Arial CE"/>
        <charset val="238"/>
      </rPr>
      <t xml:space="preserve"> V2-L2 - notranja enokrilna lesena ravno rezana vrata
</t>
    </r>
    <r>
      <rPr>
        <sz val="10"/>
        <rFont val="Arial CE"/>
        <charset val="238"/>
      </rPr>
      <t>~ vgraditev: AB stena š=25 cm,</t>
    </r>
    <r>
      <rPr>
        <b/>
        <sz val="10"/>
        <rFont val="Arial CE"/>
        <charset val="238"/>
      </rPr>
      <t xml:space="preserve"> </t>
    </r>
    <r>
      <rPr>
        <sz val="10"/>
        <rFont val="Arial CE"/>
        <charset val="238"/>
      </rPr>
      <t>mavčno kartonske stene š=15 cm</t>
    </r>
    <r>
      <rPr>
        <b/>
        <sz val="10"/>
        <rFont val="Arial CE"/>
        <charset val="238"/>
      </rPr>
      <t xml:space="preserve">
~</t>
    </r>
    <r>
      <rPr>
        <sz val="10"/>
        <rFont val="Arial CE"/>
        <charset val="238"/>
      </rPr>
      <t xml:space="preserve"> etaža:  pritličje
~ zidarska mera: 101,4 x 213,2 cm
~ svetla mera prehoda: </t>
    </r>
    <r>
      <rPr>
        <b/>
        <sz val="10"/>
        <rFont val="Arial CE"/>
        <charset val="238"/>
      </rPr>
      <t xml:space="preserve"> 95 x 210 cm</t>
    </r>
    <r>
      <rPr>
        <sz val="10"/>
        <rFont val="Arial CE"/>
        <charset val="238"/>
      </rPr>
      <t xml:space="preserve">
~ podboj:  pocinkana pločevina 1,5 mm, prašno lakiran RAL 7016 mat, kot BOS wjAsd
~ krilo: sendvič element polno, spodrezano 3 cm, finalno obdelati s hrastovim furnirjem, letnice v horizontalni smeri, oljeno, rob krila je ravno obrezan brez brazde
~ zasteklitev: /
~ nadsvetloba: /</t>
    </r>
  </si>
  <si>
    <r>
      <t>Vrata - po opisu 
~ oznaka:</t>
    </r>
    <r>
      <rPr>
        <b/>
        <sz val="10"/>
        <rFont val="Arial CE"/>
        <charset val="238"/>
      </rPr>
      <t xml:space="preserve"> V2-L3 - notranja enokrilna lesena spodrezana vrata v sanitarijh s tankim podbojem
~ vgraditev: </t>
    </r>
    <r>
      <rPr>
        <sz val="10"/>
        <rFont val="Arial CE"/>
        <charset val="238"/>
      </rPr>
      <t>mavčno kartonske stene š=15 cm</t>
    </r>
    <r>
      <rPr>
        <b/>
        <sz val="10"/>
        <rFont val="Arial CE"/>
        <charset val="238"/>
      </rPr>
      <t xml:space="preserve">
~</t>
    </r>
    <r>
      <rPr>
        <sz val="10"/>
        <rFont val="Arial CE"/>
        <charset val="238"/>
      </rPr>
      <t xml:space="preserve"> etaža: pritličje
~ zidarska mera: 83 x 211,5 cm
~ svetla mera prehoda: </t>
    </r>
    <r>
      <rPr>
        <b/>
        <sz val="10"/>
        <rFont val="Arial CE"/>
        <charset val="238"/>
      </rPr>
      <t xml:space="preserve"> 80 x 210 cm</t>
    </r>
    <r>
      <rPr>
        <sz val="10"/>
        <rFont val="Arial CE"/>
        <charset val="238"/>
      </rPr>
      <t xml:space="preserve">
~ podboj:  pocinkana pločevina 1,5 mm, prašno lakiran RAL 7016 mat, kot BOS SINO
~ krilo: sendvič element polno, spodrezano 3 cm, finalno laminiran z laminatom max 0746 AP, rob krila je ravno obrezan brez brazde, z ABS nalimkom
~ zasteklitev: /
~ nadsvetloba: /</t>
    </r>
  </si>
  <si>
    <r>
      <t>Vrata - po opisu 
~ oznaka:</t>
    </r>
    <r>
      <rPr>
        <b/>
        <sz val="10"/>
        <rFont val="Arial CE"/>
        <charset val="238"/>
      </rPr>
      <t xml:space="preserve"> V2-L4 - notranja enokrilna lesena spodrezana vrata v sanitarijh s tankim podbojem
~ vgraditev: </t>
    </r>
    <r>
      <rPr>
        <sz val="10"/>
        <rFont val="Arial CE"/>
        <charset val="238"/>
      </rPr>
      <t>mavčno kartonske stene š=12,5 cm</t>
    </r>
    <r>
      <rPr>
        <b/>
        <sz val="10"/>
        <rFont val="Arial CE"/>
        <charset val="238"/>
      </rPr>
      <t xml:space="preserve">
~</t>
    </r>
    <r>
      <rPr>
        <sz val="10"/>
        <rFont val="Arial CE"/>
        <charset val="238"/>
      </rPr>
      <t xml:space="preserve"> etaža: pritličje
~ zidarska mera: 73 x 211,5 cm
~ svetla mera prehoda: </t>
    </r>
    <r>
      <rPr>
        <b/>
        <sz val="10"/>
        <rFont val="Arial CE"/>
        <charset val="238"/>
      </rPr>
      <t xml:space="preserve"> 70 x 210 cm</t>
    </r>
    <r>
      <rPr>
        <sz val="10"/>
        <rFont val="Arial CE"/>
        <charset val="238"/>
      </rPr>
      <t xml:space="preserve">
~ podboj:  pocinkana pločevina 1,5 mm, prašno lakiran RAL 7016 mat, kot BOS SINO
~ krilo: sendvič element polno, spodrezano 3 cm, finalno laminiran z laminatom max 0746 AP, rob krila je ravno obrezan brez brazde, z ABS nalimkom
~ zasteklitev: /
~ nadsvetloba: /</t>
    </r>
  </si>
  <si>
    <r>
      <t>Vrata - po opisu 
~ oznaka:</t>
    </r>
    <r>
      <rPr>
        <b/>
        <sz val="10"/>
        <rFont val="Arial CE"/>
        <charset val="238"/>
      </rPr>
      <t xml:space="preserve"> V2-L5 - notranja dvokrilna lesena vrata ravno rezana (100+60)
~ vgraditev: </t>
    </r>
    <r>
      <rPr>
        <sz val="10"/>
        <rFont val="Arial CE"/>
        <charset val="238"/>
      </rPr>
      <t>AB stena š=25 cm</t>
    </r>
    <r>
      <rPr>
        <b/>
        <sz val="10"/>
        <rFont val="Arial CE"/>
        <charset val="238"/>
      </rPr>
      <t xml:space="preserve">
~</t>
    </r>
    <r>
      <rPr>
        <sz val="10"/>
        <rFont val="Arial CE"/>
        <charset val="238"/>
      </rPr>
      <t xml:space="preserve"> etaža: pritličje
~ zidarska mera: 166,4 x 213,2 cm
~ svetla mera prehoda: </t>
    </r>
    <r>
      <rPr>
        <b/>
        <sz val="10"/>
        <rFont val="Arial CE"/>
        <charset val="238"/>
      </rPr>
      <t xml:space="preserve"> 160 x 210 cm</t>
    </r>
    <r>
      <rPr>
        <sz val="10"/>
        <rFont val="Arial CE"/>
        <charset val="238"/>
      </rPr>
      <t xml:space="preserve">
~ podboj:  pocinkana pločevina 1,5 mm, prašno lakiran RAL 7016 mat, kot BOS wjAsd
~ krilo: sendvič element polno, finalno obdelan s hrstovim furnirjem, letnice v horizontalno smer, oljeno, rob krila je ravno obrezan brez brazde
~ zasteklitev: /
~ nadsvetloba: /</t>
    </r>
  </si>
  <si>
    <r>
      <t>Vrata - po opisu 
~ oznaka:</t>
    </r>
    <r>
      <rPr>
        <b/>
        <sz val="10"/>
        <rFont val="Arial CE"/>
        <charset val="238"/>
      </rPr>
      <t xml:space="preserve"> V2-LP1 - notranja enokrilna lesena požarna vrata ravno rezana
~ vgraditev: </t>
    </r>
    <r>
      <rPr>
        <sz val="10"/>
        <rFont val="Arial CE"/>
        <charset val="238"/>
      </rPr>
      <t>AB stena š=25 cm</t>
    </r>
    <r>
      <rPr>
        <b/>
        <sz val="10"/>
        <rFont val="Arial CE"/>
        <charset val="238"/>
      </rPr>
      <t xml:space="preserve">
~</t>
    </r>
    <r>
      <rPr>
        <sz val="10"/>
        <rFont val="Arial CE"/>
        <charset val="238"/>
      </rPr>
      <t xml:space="preserve"> etaža: pritličje
~ zidarska mera: 105 x 215 cm
~ svetla mera prehoda: </t>
    </r>
    <r>
      <rPr>
        <b/>
        <sz val="10"/>
        <rFont val="Arial CE"/>
        <charset val="238"/>
      </rPr>
      <t xml:space="preserve"> 95 x 210 cm</t>
    </r>
    <r>
      <rPr>
        <sz val="10"/>
        <rFont val="Arial CE"/>
        <charset val="238"/>
      </rPr>
      <t xml:space="preserve">
~ podboj:  pocinkana pločevina 1,5 mm, prašno lakiran RAL 7016 mat, kot BOS wjAsFd
~ krilo: sendvič element polno, finalno obdelan s hrstovim furnirjem, letnice v horizontalno smer, oljeno, rob krila je ravno rezan s podbojem
~ zasteklitev: /
~ nadsvetloba: /</t>
    </r>
  </si>
  <si>
    <r>
      <t xml:space="preserve">~ okovje: VX nasadila, po višini 2 sponi
~ oprema: električna ključavnica 12V; sistemska dvodelna INOX mat kljuka na obeh straneh kot FSB 1016, cilindrična ključavnic v sistemu generalnega ključa, enotočkovno zapiranje, večkomorno tesnilo sive barve, napisna tablica, samozapiralo kot dorma ITS96
~ požarna odpornost: EI2 30-C3
~ toplotna izolativnost: /
~ zvočna izolativnost: 30dB
~ </t>
    </r>
    <r>
      <rPr>
        <sz val="10"/>
        <rFont val="Arial CE"/>
        <charset val="238"/>
      </rPr>
      <t>zrakotesnost: razred zrakotesnosti C po SIST EN 12207 ( zahteva, samo za vrata v prostoru 0.27)
~ dodaten opis: antipanik sistem SIST EN 179</t>
    </r>
  </si>
  <si>
    <r>
      <t>Vrata - po opisu 
~ oznaka:</t>
    </r>
    <r>
      <rPr>
        <b/>
        <sz val="10"/>
        <rFont val="Arial CE"/>
        <charset val="238"/>
      </rPr>
      <t xml:space="preserve"> V2-LP2 - notranja enokrilna lesena požarna vrata ravno rezana
~ vgraditev: </t>
    </r>
    <r>
      <rPr>
        <sz val="10"/>
        <rFont val="Arial CE"/>
        <charset val="238"/>
      </rPr>
      <t>AB stena š=25 cm</t>
    </r>
    <r>
      <rPr>
        <b/>
        <sz val="10"/>
        <rFont val="Arial CE"/>
        <charset val="238"/>
      </rPr>
      <t xml:space="preserve">
~</t>
    </r>
    <r>
      <rPr>
        <sz val="10"/>
        <rFont val="Arial CE"/>
        <charset val="238"/>
      </rPr>
      <t xml:space="preserve"> etaža: pritličje
~ zidarska mera: 105 x 215 cm
~ svetla mera prehoda: </t>
    </r>
    <r>
      <rPr>
        <b/>
        <sz val="10"/>
        <rFont val="Arial CE"/>
        <charset val="238"/>
      </rPr>
      <t xml:space="preserve"> 95 x 210 cm</t>
    </r>
    <r>
      <rPr>
        <sz val="10"/>
        <rFont val="Arial CE"/>
        <charset val="238"/>
      </rPr>
      <t xml:space="preserve">
~ podboj:  pocinkana pločevina 1,5 mm, prašno lakiran RAL 7016 mat, kot BOS wjAsFd
~ krilo: sendvič element polno, finalno obdelan s hrstovim furnirjem, letnice v horizontalno smer, oljeno, rob krila je ravno rezan s podbojem
~ zasteklitev: /
~ nadsvetloba: /</t>
    </r>
  </si>
  <si>
    <r>
      <t>Steklene fiksne stene</t>
    </r>
    <r>
      <rPr>
        <b/>
        <sz val="10"/>
        <rFont val="Arial CE"/>
        <charset val="238"/>
      </rPr>
      <t xml:space="preserve"> S2.Alu 1 (a,b,c),</t>
    </r>
    <r>
      <rPr>
        <sz val="10"/>
        <rFont val="Arial CE"/>
        <charset val="238"/>
      </rPr>
      <t xml:space="preserve"> po opisu:
~ opis stene: sistem klasične fiksne fasadne zasteklitve iz visoko toplotno izoliranih Alu profilov po sistemu kot AluKSL50ITR, stebriček K733 višine 50/133 mm in dekorativnimi zunanjimi vertiklnimi pokrivnimi lu profili 50/160 mm
~ vgraditev: čelno v AB ploščo z nerjavnimi konzolami/sidri (tipske pritrditve izbranega proizvajalca)
~ okvir: toplotno izoliran Alu okvir debeline 77 mm, vroče prašno barvan RAL 7016 mat
~ zasteklitev: troslojno, izolacijsko varnostno steklo 8ESG/14/4ESG/14/6ESG, LT</t>
    </r>
    <r>
      <rPr>
        <sz val="10"/>
        <rFont val="Arial"/>
        <family val="2"/>
        <charset val="238"/>
      </rPr>
      <t>&gt;</t>
    </r>
    <r>
      <rPr>
        <sz val="10"/>
        <rFont val="Arial CE"/>
        <charset val="238"/>
      </rPr>
      <t>60%, g</t>
    </r>
    <r>
      <rPr>
        <sz val="10"/>
        <rFont val="Arial"/>
        <family val="2"/>
        <charset val="238"/>
      </rPr>
      <t>&lt;</t>
    </r>
    <r>
      <rPr>
        <sz val="10"/>
        <rFont val="Arial CE"/>
        <charset val="238"/>
      </rPr>
      <t>46%, distančnik iz umetne mase (npr. TPS), v nevtralnem izgledu (prosojno, nerefleksno), varnostne oznake na steklu (folija) po izboru projektanta</t>
    </r>
  </si>
  <si>
    <r>
      <t xml:space="preserve">~ notranja okenska polica:/
~ zunanja okenska polica:/
~ špalete: Alu zunanje in notranje obrobe v barvi fasadnih elementov RAL 7016 mat
~ Uw celota: </t>
    </r>
    <r>
      <rPr>
        <sz val="10"/>
        <rFont val="Arial"/>
        <family val="2"/>
        <charset val="238"/>
      </rPr>
      <t>≤</t>
    </r>
    <r>
      <rPr>
        <sz val="10"/>
        <rFont val="Arial CE"/>
        <charset val="238"/>
      </rPr>
      <t xml:space="preserve"> 1,1 W/m2K po EN 13947
~ Ug steklo: </t>
    </r>
    <r>
      <rPr>
        <sz val="10"/>
        <rFont val="Arial"/>
        <family val="2"/>
        <charset val="238"/>
      </rPr>
      <t>≤</t>
    </r>
    <r>
      <rPr>
        <sz val="10"/>
        <rFont val="Arial CE"/>
        <charset val="238"/>
      </rPr>
      <t xml:space="preserve"> 0,6 W/m2K
~ zvočna izolativnost: 41 dB
~ požarna odpornost:/
~ zrakotesnost: razred zrakotesnosti 3 po SIST EN 12207
~ standardi, tehnične smernice: SIST EN 14351-1, TSG-1-004:2010
~ montaža: po sistemu energetsko učinkovite montaže (RAL montaža), zaključki na gradbeni element znotraj paronepropustni, zunaj paroprepustni, vodotesni, tesnilne gume v črni barvi</t>
    </r>
  </si>
  <si>
    <r>
      <t xml:space="preserve"> ~ oprema: sistemsk dvodelna INOX mat kljuka na notranji strani- kot FSB 1016, INOX ročaj L=120cm na zunanji strani - kot FSB 66 6615, vgradni magnetni kontakt; trotočkovno zapiranje 3T, večkomorno tesnilo črne barve, sistemsko skrito samozapiralo na aktivnem krilu, talni zaustavljlec, varnostne oznake na steklu (folija), enoročno upravljanje zapiranja zatičev na neaktivnem krilu
~ požrna odpornost:/
~ toplotna izolativnost: </t>
    </r>
    <r>
      <rPr>
        <sz val="10"/>
        <rFont val="Arial"/>
        <family val="2"/>
        <charset val="238"/>
      </rPr>
      <t>≤</t>
    </r>
    <r>
      <rPr>
        <sz val="10"/>
        <rFont val="Arial CE"/>
        <family val="2"/>
        <charset val="238"/>
      </rPr>
      <t xml:space="preserve"> 1,1 W/m2K
~ zvočna izolativnost: 41 dB
~ </t>
    </r>
    <r>
      <rPr>
        <sz val="10"/>
        <rFont val="Arial CE"/>
        <charset val="238"/>
      </rPr>
      <t>zrakotesnost: razred zrakotesnosti 3 po SIST EN 12207</t>
    </r>
    <r>
      <rPr>
        <sz val="10"/>
        <rFont val="Arial CE"/>
        <family val="2"/>
        <charset val="238"/>
      </rPr>
      <t xml:space="preserve">
~ dodatni opis: antipanik sistem SIST EN 179
~ ključavnica: cilindrična ključavnica v sistemu generalnega ključa, vgradni magnetni kontakt
Opomba: v ceni stene S2.Alu 1b z vrati upoštevati</t>
    </r>
    <r>
      <rPr>
        <sz val="10"/>
        <rFont val="Arial CE"/>
        <charset val="238"/>
      </rPr>
      <t xml:space="preserve"> 2 kosa vrat</t>
    </r>
    <r>
      <rPr>
        <sz val="10"/>
        <rFont val="Arial CE"/>
        <family val="2"/>
        <charset val="238"/>
      </rPr>
      <t xml:space="preserve">
</t>
    </r>
    <r>
      <rPr>
        <b/>
        <sz val="10"/>
        <rFont val="Arial CE"/>
        <charset val="238"/>
      </rPr>
      <t>Skupaj steklena stena S2.Alu 1b z vrati:</t>
    </r>
  </si>
  <si>
    <r>
      <t>Steklene fiksne stene</t>
    </r>
    <r>
      <rPr>
        <b/>
        <sz val="10"/>
        <rFont val="Arial CE"/>
        <charset val="238"/>
      </rPr>
      <t xml:space="preserve"> S2.Alu 2,</t>
    </r>
    <r>
      <rPr>
        <sz val="10"/>
        <rFont val="Arial CE"/>
        <charset val="238"/>
      </rPr>
      <t xml:space="preserve"> </t>
    </r>
    <r>
      <rPr>
        <b/>
        <sz val="10"/>
        <rFont val="Arial CE"/>
        <charset val="238"/>
      </rPr>
      <t>S2.Alu 3 in</t>
    </r>
    <r>
      <rPr>
        <sz val="10"/>
        <rFont val="Arial CE"/>
        <charset val="238"/>
      </rPr>
      <t xml:space="preserve"> </t>
    </r>
    <r>
      <rPr>
        <b/>
        <sz val="10"/>
        <rFont val="Arial CE"/>
        <charset val="238"/>
      </rPr>
      <t>S2.Alu 4</t>
    </r>
    <r>
      <rPr>
        <sz val="10"/>
        <rFont val="Arial CE"/>
        <charset val="238"/>
      </rPr>
      <t>, po opisu:
~ opis stene: sistem klasične fiksne fasadne zasteklitve iz visoko toplotno izoliranih Alu profilov po sistemu kot AluKSL50ITR, stebriček K733 višine 50/133 mm in dekorativnimi zunanjimi vertiklnimi pokrivnimi Alu profili 50/160 mm
~ vgraditev: čelno v AB ploščo z nerjavnimi konzolami/sidri (tipske pritrditve izbranega proizvajalca)
~ okvir: toplotno izoliran Alu okvir debeline 77 mm, vroče prašno barvan RAL 7016 mat
~ zasteklitev: troslojno, izolacijsko varnostno steklo 8ESG/14/4ESG/14/6ESG, LT</t>
    </r>
    <r>
      <rPr>
        <sz val="10"/>
        <rFont val="Arial"/>
        <family val="2"/>
        <charset val="238"/>
      </rPr>
      <t>&gt;</t>
    </r>
    <r>
      <rPr>
        <sz val="10"/>
        <rFont val="Arial CE"/>
        <charset val="238"/>
      </rPr>
      <t>60%, g</t>
    </r>
    <r>
      <rPr>
        <sz val="10"/>
        <rFont val="Arial"/>
        <family val="2"/>
        <charset val="238"/>
      </rPr>
      <t>&lt;</t>
    </r>
    <r>
      <rPr>
        <sz val="10"/>
        <rFont val="Arial CE"/>
        <charset val="238"/>
      </rPr>
      <t>46%, distančnik iz umetne mase (npr. TPS), v nevtralnem izgledu (prosojno, nerefleksno), varnostne oznake na steklu (folija) po izboru projektanta</t>
    </r>
  </si>
  <si>
    <r>
      <t xml:space="preserve">~ notranja okenska polica:/
~ zunanja okenska polica:/
~ špalete: Alu zunanje in notranje obrobe v barvi fasadnih elementov RAL 7016 mat
~ Uw celota: </t>
    </r>
    <r>
      <rPr>
        <sz val="10"/>
        <rFont val="Arial"/>
        <family val="2"/>
        <charset val="238"/>
      </rPr>
      <t>≤</t>
    </r>
    <r>
      <rPr>
        <sz val="10"/>
        <rFont val="Arial CE"/>
        <charset val="238"/>
      </rPr>
      <t xml:space="preserve"> 1,1 W/m2K po EN 13947
~ Ug steklo: </t>
    </r>
    <r>
      <rPr>
        <sz val="10"/>
        <rFont val="Arial"/>
        <family val="2"/>
        <charset val="238"/>
      </rPr>
      <t>≤</t>
    </r>
    <r>
      <rPr>
        <sz val="10"/>
        <rFont val="Arial CE"/>
        <charset val="238"/>
      </rPr>
      <t xml:space="preserve"> 0,6 W/m2K
~ zvočna izolativnost: 41 dB
~ požarna odpornost:/
~ standardi, tehnične smernice: SIST EN 14351-1, TSG-1-004:2010
~ montaža: po sistemu energetsko učinkovite montaže (RAL montaža), zaključki na gradbeni element znotraj paronepropustni, zunaj paroprepustni, vodotesni, tesnilne gume v črni barvi</t>
    </r>
  </si>
  <si>
    <r>
      <t xml:space="preserve">~ oprema: sistemsk dvodelna INOX mat kljuka na notranji strani- kot FSB 1016, INOX ročaj L=120cm na zunanji strani - kot FSB 66 6615; trotočkovno zapiranje 3T, večkomorno tesnilo črne barve, sistemsko skrito samozapiralo na aktivnem krilu, talni zaustavljlec, varnostne oznake na steklu (folija), enoročno upravljanje zapiranja zatičev na neaktivnem krilu
~ požrna odpornost:/
~ toplotna izolativnost: </t>
    </r>
    <r>
      <rPr>
        <sz val="10"/>
        <rFont val="Arial"/>
        <family val="2"/>
        <charset val="238"/>
      </rPr>
      <t>≤</t>
    </r>
    <r>
      <rPr>
        <sz val="10"/>
        <rFont val="Arial CE"/>
        <family val="2"/>
        <charset val="238"/>
      </rPr>
      <t xml:space="preserve"> 1,1 W/m2K
~ zvočna izolativnost: 41 dB
~ dodatni opis: antipanik sistem SIST EN 179
~ ključavnica: cilindrična ključavnica v sistemu generalnega ključa, </t>
    </r>
    <r>
      <rPr>
        <sz val="10"/>
        <rFont val="Arial CE"/>
        <charset val="238"/>
      </rPr>
      <t>vgradni magnetni kontakt</t>
    </r>
    <r>
      <rPr>
        <sz val="10"/>
        <rFont val="Arial CE"/>
        <family val="2"/>
        <charset val="238"/>
      </rPr>
      <t xml:space="preserve">
</t>
    </r>
  </si>
  <si>
    <r>
      <t>Steklene fiksne stene</t>
    </r>
    <r>
      <rPr>
        <b/>
        <sz val="10"/>
        <rFont val="Arial CE"/>
        <charset val="238"/>
      </rPr>
      <t xml:space="preserve"> S2.Alu 5,</t>
    </r>
    <r>
      <rPr>
        <sz val="10"/>
        <rFont val="Arial CE"/>
        <charset val="238"/>
      </rPr>
      <t xml:space="preserve"> </t>
    </r>
    <r>
      <rPr>
        <b/>
        <sz val="10"/>
        <rFont val="Arial CE"/>
        <charset val="238"/>
      </rPr>
      <t>S2.Alu 6 in</t>
    </r>
    <r>
      <rPr>
        <sz val="10"/>
        <rFont val="Arial CE"/>
        <charset val="238"/>
      </rPr>
      <t xml:space="preserve"> </t>
    </r>
    <r>
      <rPr>
        <b/>
        <sz val="10"/>
        <rFont val="Arial CE"/>
        <charset val="238"/>
      </rPr>
      <t>S2.Alu 7</t>
    </r>
    <r>
      <rPr>
        <sz val="10"/>
        <rFont val="Arial CE"/>
        <charset val="238"/>
      </rPr>
      <t>, po opisu:
~ opis stene: sistem klasične fiksne fasadne zasteklitve iz visoko toplotno izoliranih Alu profilov po sistemu kot AluKSL50ITR, stebriček K733 višine 50/133 mm s strukturno fugo in ojačitvenim stebričkom na notranji strani (S2-Alu5) oz. z dekorativnimi zunanjimi vertikalnimi pokrivnimi alu profili 50/160 mm (S2- Alu6, Alu7)
~ vgraditev: čelno v AB ploščo z nerjavnimi konzolami/sidri (tipske pritrditve izbranega proizvajalca)
~ okvir: toplotno izoliran Alu okvir debeline 77 mm, vroče prašno barvan RAL 7016 mat
~ zasteklitev: troslojno, izolacijsko varnostno steklo 8ESG/14/4ESG/14/6ESG, LT</t>
    </r>
    <r>
      <rPr>
        <sz val="10"/>
        <rFont val="Arial"/>
        <family val="2"/>
        <charset val="238"/>
      </rPr>
      <t>&gt;</t>
    </r>
    <r>
      <rPr>
        <sz val="10"/>
        <rFont val="Arial CE"/>
        <charset val="238"/>
      </rPr>
      <t>60%, g</t>
    </r>
    <r>
      <rPr>
        <sz val="10"/>
        <rFont val="Arial"/>
        <family val="2"/>
        <charset val="238"/>
      </rPr>
      <t>&lt;</t>
    </r>
    <r>
      <rPr>
        <sz val="10"/>
        <rFont val="Arial CE"/>
        <charset val="238"/>
      </rPr>
      <t>46%, distančnik iz umetne mase (npr. TPS), v nevtralnem izgledu (prosojno, nerefleksno), varnostne oznake na steklu (folija) po izboru projektanta</t>
    </r>
  </si>
  <si>
    <r>
      <t xml:space="preserve">Mavčno kartonske </t>
    </r>
    <r>
      <rPr>
        <b/>
        <sz val="10"/>
        <rFont val="Arial CE"/>
        <charset val="238"/>
      </rPr>
      <t>vodoodporne</t>
    </r>
    <r>
      <rPr>
        <sz val="10"/>
        <rFont val="Arial CE"/>
        <charset val="238"/>
      </rPr>
      <t xml:space="preserve">  predelne stene</t>
    </r>
    <r>
      <rPr>
        <b/>
        <sz val="10"/>
        <rFont val="Arial CE"/>
        <charset val="238"/>
      </rPr>
      <t xml:space="preserve"> d = 15 cm</t>
    </r>
    <r>
      <rPr>
        <sz val="10"/>
        <rFont val="Arial CE"/>
        <charset val="238"/>
      </rPr>
      <t>, v sestavi:
~</t>
    </r>
    <r>
      <rPr>
        <b/>
        <sz val="10"/>
        <rFont val="Arial CE"/>
        <charset val="238"/>
      </rPr>
      <t xml:space="preserve"> vodoodporne</t>
    </r>
    <r>
      <rPr>
        <sz val="10"/>
        <rFont val="Arial CE"/>
        <charset val="238"/>
      </rPr>
      <t xml:space="preserve"> mavčnokartonske plošče 2x1,25 cm, bandažirano 
~ kovinska konstrukcija  z  izolacijskim slojem iz steklene volne, skupne debeline 10 cm
~ </t>
    </r>
    <r>
      <rPr>
        <b/>
        <sz val="10"/>
        <rFont val="Arial CE"/>
        <charset val="238"/>
      </rPr>
      <t xml:space="preserve">vodoodporne </t>
    </r>
    <r>
      <rPr>
        <sz val="10"/>
        <rFont val="Arial CE"/>
        <charset val="238"/>
      </rPr>
      <t xml:space="preserve">mavčnokartonske plošče 2x1,25 cm, bandažirano
</t>
    </r>
  </si>
  <si>
    <r>
      <t xml:space="preserve">Mavčno kartonske </t>
    </r>
    <r>
      <rPr>
        <b/>
        <sz val="10"/>
        <rFont val="Arial CE"/>
        <charset val="238"/>
      </rPr>
      <t>vodoodporne</t>
    </r>
    <r>
      <rPr>
        <sz val="10"/>
        <rFont val="Arial CE"/>
        <charset val="238"/>
      </rPr>
      <t xml:space="preserve">  predelne stene</t>
    </r>
    <r>
      <rPr>
        <b/>
        <sz val="10"/>
        <rFont val="Arial CE"/>
        <charset val="238"/>
      </rPr>
      <t xml:space="preserve"> d = 12,5 cm</t>
    </r>
    <r>
      <rPr>
        <sz val="10"/>
        <rFont val="Arial CE"/>
        <charset val="238"/>
      </rPr>
      <t>, v sestavi:
~</t>
    </r>
    <r>
      <rPr>
        <b/>
        <sz val="10"/>
        <rFont val="Arial CE"/>
        <charset val="238"/>
      </rPr>
      <t xml:space="preserve"> vodoodporne</t>
    </r>
    <r>
      <rPr>
        <sz val="10"/>
        <rFont val="Arial CE"/>
        <charset val="238"/>
      </rPr>
      <t xml:space="preserve"> mavčnokartonske plošče 2x1,25 cm, bandažirano 
~ kovinska konstrukcija  z  izolacijskim slojem iz steklene volne, skupne debeline 7,5 cm
~ </t>
    </r>
    <r>
      <rPr>
        <b/>
        <sz val="10"/>
        <rFont val="Arial CE"/>
        <charset val="238"/>
      </rPr>
      <t xml:space="preserve">vodoodporne </t>
    </r>
    <r>
      <rPr>
        <sz val="10"/>
        <rFont val="Arial CE"/>
        <charset val="238"/>
      </rPr>
      <t xml:space="preserve">mavčnokartonske plošče 2x1,25 cm, bandažirano
</t>
    </r>
  </si>
  <si>
    <r>
      <t xml:space="preserve">Mavčno kartonske </t>
    </r>
    <r>
      <rPr>
        <b/>
        <sz val="10"/>
        <rFont val="Arial CE"/>
        <charset val="238"/>
      </rPr>
      <t>vodoodporne</t>
    </r>
    <r>
      <rPr>
        <sz val="10"/>
        <rFont val="Arial CE"/>
        <charset val="238"/>
      </rPr>
      <t xml:space="preserve">  predelne stene</t>
    </r>
    <r>
      <rPr>
        <b/>
        <sz val="10"/>
        <rFont val="Arial CE"/>
        <charset val="238"/>
      </rPr>
      <t xml:space="preserve"> d = 10 cm</t>
    </r>
    <r>
      <rPr>
        <sz val="10"/>
        <rFont val="Arial CE"/>
        <charset val="238"/>
      </rPr>
      <t>, v sestavi:
~</t>
    </r>
    <r>
      <rPr>
        <b/>
        <sz val="10"/>
        <rFont val="Arial CE"/>
        <charset val="238"/>
      </rPr>
      <t xml:space="preserve"> vodoodporne</t>
    </r>
    <r>
      <rPr>
        <sz val="10"/>
        <rFont val="Arial CE"/>
        <charset val="238"/>
      </rPr>
      <t xml:space="preserve"> mavčnokartonske plošče 2x1,25 cm, bandažirano 
~ kovinska konstrukcija  z  izolacijskim slojem iz steklene volne, skupne debeline 5 cm
~ </t>
    </r>
    <r>
      <rPr>
        <b/>
        <sz val="10"/>
        <rFont val="Arial CE"/>
        <charset val="238"/>
      </rPr>
      <t xml:space="preserve">vodoodporne </t>
    </r>
    <r>
      <rPr>
        <sz val="10"/>
        <rFont val="Arial CE"/>
        <charset val="238"/>
      </rPr>
      <t xml:space="preserve">mavčnokartonske plošče 2x1,25 cm, bandažirano
</t>
    </r>
  </si>
  <si>
    <r>
      <t xml:space="preserve">Mavčno kartonska </t>
    </r>
    <r>
      <rPr>
        <b/>
        <sz val="10"/>
        <rFont val="Arial CE"/>
        <charset val="238"/>
      </rPr>
      <t xml:space="preserve"> vodoodporna</t>
    </r>
    <r>
      <rPr>
        <sz val="10"/>
        <rFont val="Arial CE"/>
        <charset val="238"/>
      </rPr>
      <t xml:space="preserve"> obloga AB sten z vmesnim zračnim prostorom, v sestavi:
~ </t>
    </r>
    <r>
      <rPr>
        <b/>
        <sz val="10"/>
        <rFont val="Arial CE"/>
        <charset val="238"/>
      </rPr>
      <t>vodoodporne</t>
    </r>
    <r>
      <rPr>
        <sz val="10"/>
        <rFont val="Arial CE"/>
        <charset val="238"/>
      </rPr>
      <t xml:space="preserve"> mavčnokartonske plošče 2x1,25 cm, bandažirano
~ kovinska podkonstrukcija, z izolacijskim slojem iz steklene volne, skupne debeline 10 cm
~ zračni prostor cca 15 cm
~ AB stena - upoštevano pri betonskih delih</t>
    </r>
  </si>
  <si>
    <r>
      <t>Mavčno kartonske</t>
    </r>
    <r>
      <rPr>
        <b/>
        <sz val="10"/>
        <rFont val="Arial CE"/>
        <charset val="238"/>
      </rPr>
      <t xml:space="preserve"> vodoodporne</t>
    </r>
    <r>
      <rPr>
        <sz val="10"/>
        <rFont val="Arial CE"/>
        <charset val="238"/>
      </rPr>
      <t xml:space="preserve"> instalacijske  obloge AB sten, v sestavi:
~ </t>
    </r>
    <r>
      <rPr>
        <b/>
        <sz val="10"/>
        <rFont val="Arial CE"/>
        <charset val="238"/>
      </rPr>
      <t>vodoodporn</t>
    </r>
    <r>
      <rPr>
        <sz val="10"/>
        <rFont val="Arial CE"/>
        <charset val="238"/>
      </rPr>
      <t>e mavčnokartonske plošče 2x12,5 mm, bandažirano
~ kovinska konstrukcija z izolacijskim slojem iz steklene volne, skupne debeline 10 cm
~ AB stena - upoštevano pri betonskih delih</t>
    </r>
  </si>
  <si>
    <r>
      <t xml:space="preserve">Mavčno kartonske </t>
    </r>
    <r>
      <rPr>
        <b/>
        <sz val="10"/>
        <rFont val="Arial CE"/>
        <charset val="238"/>
      </rPr>
      <t>ognjevarne</t>
    </r>
    <r>
      <rPr>
        <sz val="10"/>
        <rFont val="Arial CE"/>
        <charset val="238"/>
      </rPr>
      <t xml:space="preserve">  predelne stene</t>
    </r>
    <r>
      <rPr>
        <b/>
        <sz val="10"/>
        <rFont val="Arial CE"/>
        <charset val="238"/>
      </rPr>
      <t xml:space="preserve"> d = 15 cm</t>
    </r>
    <r>
      <rPr>
        <sz val="10"/>
        <rFont val="Arial CE"/>
        <charset val="238"/>
      </rPr>
      <t>, v sestavi:
~</t>
    </r>
    <r>
      <rPr>
        <b/>
        <sz val="10"/>
        <rFont val="Arial CE"/>
        <charset val="238"/>
      </rPr>
      <t xml:space="preserve"> ognjevarne</t>
    </r>
    <r>
      <rPr>
        <sz val="10"/>
        <rFont val="Arial CE"/>
        <charset val="238"/>
      </rPr>
      <t xml:space="preserve"> mavčnokartonske plošče 2x1,25 cm, bandažirano 
~ kovinska konstrukcija  z  izolacijskim slojem iz steklene volne, skupne debeline 10 cm
~ </t>
    </r>
    <r>
      <rPr>
        <b/>
        <sz val="10"/>
        <rFont val="Arial CE"/>
        <charset val="238"/>
      </rPr>
      <t xml:space="preserve">ognjevarne </t>
    </r>
    <r>
      <rPr>
        <sz val="10"/>
        <rFont val="Arial CE"/>
        <charset val="238"/>
      </rPr>
      <t xml:space="preserve">mavčnokartonske plošče 2x1,25 cm, bandažirano
</t>
    </r>
  </si>
  <si>
    <r>
      <t xml:space="preserve">Mavčno kartonske </t>
    </r>
    <r>
      <rPr>
        <b/>
        <sz val="10"/>
        <rFont val="Arial CE"/>
        <charset val="238"/>
      </rPr>
      <t>ognjevarne</t>
    </r>
    <r>
      <rPr>
        <sz val="10"/>
        <rFont val="Arial CE"/>
        <charset val="238"/>
      </rPr>
      <t xml:space="preserve">  predelne stene</t>
    </r>
    <r>
      <rPr>
        <b/>
        <sz val="10"/>
        <rFont val="Arial CE"/>
        <charset val="238"/>
      </rPr>
      <t xml:space="preserve"> d = 32,5 cm</t>
    </r>
    <r>
      <rPr>
        <sz val="10"/>
        <rFont val="Arial CE"/>
        <charset val="238"/>
      </rPr>
      <t xml:space="preserve">, v sestavi:
~ </t>
    </r>
    <r>
      <rPr>
        <b/>
        <sz val="10"/>
        <rFont val="Arial CE"/>
        <charset val="238"/>
      </rPr>
      <t xml:space="preserve">vodoodporne </t>
    </r>
    <r>
      <rPr>
        <sz val="10"/>
        <rFont val="Arial CE"/>
        <charset val="238"/>
      </rPr>
      <t>mavčnokartonske plošče 2x12,5 mm, bandažirano
~ kovinska konstrukcija z izolacijskim slojem iz steklene volne, skupne debeline 12,5 cm
~</t>
    </r>
    <r>
      <rPr>
        <b/>
        <sz val="10"/>
        <rFont val="Arial CE"/>
        <charset val="238"/>
      </rPr>
      <t xml:space="preserve"> mavčno kartonske plošče GKF, </t>
    </r>
    <r>
      <rPr>
        <sz val="10"/>
        <rFont val="Arial CE"/>
        <charset val="238"/>
      </rPr>
      <t xml:space="preserve">2 X 12,5 mm 
~ kovinska konstrukcija  z  izolacijskim slojem iz steklene volne, skupne debeline 12,5 cm
~ </t>
    </r>
    <r>
      <rPr>
        <b/>
        <sz val="10"/>
        <rFont val="Arial CE"/>
        <charset val="238"/>
      </rPr>
      <t>vodoodporn</t>
    </r>
    <r>
      <rPr>
        <sz val="10"/>
        <rFont val="Arial CE"/>
        <charset val="238"/>
      </rPr>
      <t>e</t>
    </r>
    <r>
      <rPr>
        <b/>
        <sz val="10"/>
        <rFont val="Arial CE"/>
        <charset val="238"/>
      </rPr>
      <t xml:space="preserve"> </t>
    </r>
    <r>
      <rPr>
        <sz val="10"/>
        <rFont val="Arial CE"/>
        <charset val="238"/>
      </rPr>
      <t xml:space="preserve">mavčnokartonske plošče 2x1,25 cm, bandažirano
</t>
    </r>
  </si>
  <si>
    <r>
      <t xml:space="preserve">Mavčno kartonska </t>
    </r>
    <r>
      <rPr>
        <b/>
        <sz val="10"/>
        <rFont val="Arial CE"/>
        <charset val="238"/>
      </rPr>
      <t xml:space="preserve"> ognjevarna</t>
    </r>
    <r>
      <rPr>
        <sz val="10"/>
        <rFont val="Arial CE"/>
        <charset val="238"/>
      </rPr>
      <t xml:space="preserve"> obloga AB sten, v sestavi:
~ </t>
    </r>
    <r>
      <rPr>
        <b/>
        <sz val="10"/>
        <rFont val="Arial CE"/>
        <charset val="238"/>
      </rPr>
      <t>ognjevarne</t>
    </r>
    <r>
      <rPr>
        <sz val="10"/>
        <rFont val="Arial CE"/>
        <charset val="238"/>
      </rPr>
      <t xml:space="preserve"> mavčnokartonske plošče 2x1,25 cm, bandažirano
~ kovinska podkonstrukcija, z izolacijskim slojem iz steklene volne, skupne debeline 12,5 cm
~ AB stena - upoštevano pri betonskih delih</t>
    </r>
  </si>
  <si>
    <r>
      <t>Dobava in montaža obešenega stropa iz</t>
    </r>
    <r>
      <rPr>
        <b/>
        <sz val="10"/>
        <rFont val="Arial CE"/>
        <charset val="238"/>
      </rPr>
      <t xml:space="preserve"> vodoodpornih mavčnih plošč</t>
    </r>
    <r>
      <rPr>
        <sz val="10"/>
        <rFont val="Arial CE"/>
        <charset val="238"/>
      </rPr>
      <t xml:space="preserve"> d = 1,25 cm, na podkonstrukciji iz pocinkanih profilov, vključno z izrezi za luči in ostalo opremo; z vsemi zaključki ter prilagoditvami za prehode instalacij. Stiki so bandažirani, kitani in glajeni. Obvezno glej svetle višine in višine obešanja ( cca 65 cm) v posameznih prostorih. Zaključki obešenega stropa morajo biti izvedeni skladno z vsemi detajli v načrtu arhitekture. Svetla višina od tal do stropa cca 3,20 m. Izdelati je potrebno tudi revizijske odprtine dim 60x60 cm in 40 x 60 cm(tipska vratca z mavčno kartonskim polnilom), kar mora biti upoštevano v ceni. Delovni odri morajo biti upoštevani v ceni na enoto.</t>
    </r>
  </si>
  <si>
    <r>
      <t>Dobava in montaža obešenega stropa iz</t>
    </r>
    <r>
      <rPr>
        <b/>
        <sz val="10"/>
        <rFont val="Arial CE"/>
        <charset val="238"/>
      </rPr>
      <t xml:space="preserve"> mavčnih plošč</t>
    </r>
    <r>
      <rPr>
        <sz val="10"/>
        <rFont val="Arial CE"/>
        <charset val="238"/>
      </rPr>
      <t xml:space="preserve"> d = 1,25 cm, na podkonstrukciji iz pocinkanih profilov, vključno z izrezi za luči in ostalo opremo; z vsemi zaključki ter prilagoditvami za prehode instalacij. Stiki so bandažirani, kitani in glajeni. Obvezno glej svetle višine in višine obešanja v posameznih prostorih. Zaključki obešenega stropa morajo biti izvedeni skladno z vsemi detajli v načrtu arhitekture. Izdelati je potrebno tudi revizijske odprtine dim 60x60 cm  (tipska vratca z mavčno kartonskim polnilom) ter dobaviti in vgraditi vodila za zavese (široki val), kar mora biti upoštevano v ceni. Vodila za zavese se vgradi tako, da so utopljena v mavčno stropno ploščo, zato je potrebno pripraviti tudi ustrezno podkonstrukcijo za montažo vodil. Način vgradnje ( enojno ali dvojno-vzporedno) - glej tloris) Delovni odri morajo biti upoštevani v ceni na enoto.</t>
    </r>
  </si>
  <si>
    <r>
      <t>Izdelava, dobava in montaža pultov za umivalnike  iz gradbenih izolacijskih obojestransko armiranih plošč</t>
    </r>
    <r>
      <rPr>
        <sz val="10"/>
        <rFont val="Arial CE"/>
        <charset val="238"/>
      </rPr>
      <t xml:space="preserve"> (debeline 2 cm) in tipsko podkonstrukcijo Plošče so armirane s steklenimi vlakni in prevlečene s tanko malto, kot npr. WEDI plošče. V ceni upoštevati tudi ojačitvene profile na mavčno kartonskih stenah.</t>
    </r>
  </si>
  <si>
    <r>
      <t>Dobava in izvedba granitogres mozaične obloge sten sanitarij: imitacija LIPICA, kot npr. CERCOM TIMELESS STONE LIPICA MOZAIK NATURALE, polaganje v lepilo, fugiranje stikov, vsi ev. vertikalni in horizontalni zaključki vogalov se izvedejo z brušenjem keramike po kotom 45</t>
    </r>
    <r>
      <rPr>
        <sz val="10"/>
        <rFont val="Arial"/>
        <family val="2"/>
        <charset val="238"/>
      </rPr>
      <t>°</t>
    </r>
    <r>
      <rPr>
        <sz val="10"/>
        <rFont val="Arial CE"/>
        <charset val="238"/>
      </rPr>
      <t xml:space="preserve">, vsi notranji vogali kopalnic so silikonizirani. 
Obloga se izvede do spuščenega stropu. Spuščen strop je na višini 280 in 300 cm. </t>
    </r>
  </si>
  <si>
    <r>
      <t>Dobava in izvedba granitogres obloge sten sanitarij: imitacija LIPICA dim 40x80 cm, kot npr. CERCOM TIMELESS STONE LAPPATO, polaganje v lepilo, fugiranje stikov, vsi vertikalni in horizontalni zaključki vogalov se izvedejo z brušenjem keramike pod kotom 45</t>
    </r>
    <r>
      <rPr>
        <sz val="10"/>
        <rFont val="Arial"/>
        <family val="2"/>
        <charset val="238"/>
      </rPr>
      <t>°</t>
    </r>
    <r>
      <rPr>
        <sz val="10"/>
        <rFont val="Arial CE"/>
        <charset val="238"/>
      </rPr>
      <t xml:space="preserve">, vsi notranji vogali kopalnic so silikonizirani. 
Obloga se izvede do višine cca 210 cm in 310. </t>
    </r>
  </si>
  <si>
    <r>
      <t>Obloga pultov za umivalnike, z granitogres ploščami dim 60/60 imitacija LIPICA, kot npr. CERCOM TIMELESS STONE LIPICA NATURALE ali enakovredno, polaganje v lepilo, fugiranje stikov, vsi vertikalni in horizontalni zunanji vogali se izvedejo z brušenjem keramike pod kotom 45</t>
    </r>
    <r>
      <rPr>
        <sz val="10"/>
        <rFont val="Arial"/>
        <family val="2"/>
        <charset val="238"/>
      </rPr>
      <t>°</t>
    </r>
    <r>
      <rPr>
        <sz val="10"/>
        <rFont val="Arial CE"/>
        <charset val="238"/>
      </rPr>
      <t xml:space="preserve">. </t>
    </r>
  </si>
  <si>
    <r>
      <t>Slikanje notranjih sten in stropov, z</t>
    </r>
    <r>
      <rPr>
        <b/>
        <sz val="10"/>
        <rFont val="Arial CE"/>
        <charset val="238"/>
      </rPr>
      <t xml:space="preserve"> disperzijsko barvo,</t>
    </r>
    <r>
      <rPr>
        <sz val="10"/>
        <rFont val="Arial CE"/>
        <charset val="238"/>
      </rPr>
      <t xml:space="preserve"> kot naprimer Jupol.
~ izravnava podlage
~ površino se očisti madežev in prahu ter drugig nečistoč in se površino impregnira
~ dvakrat glajenje in brušenje z notranjim kitom
~ dvakrat slikanje z barvo, RAL po izbiri arhitekta </t>
    </r>
  </si>
  <si>
    <r>
      <t>Dobava in polaganje tlaka na ravno podlago (tip tlaka.</t>
    </r>
    <r>
      <rPr>
        <b/>
        <sz val="10"/>
        <rFont val="Arial CE"/>
        <charset val="238"/>
      </rPr>
      <t xml:space="preserve"> T2.5- </t>
    </r>
    <r>
      <rPr>
        <sz val="10"/>
        <rFont val="Arial CE"/>
        <charset val="238"/>
      </rPr>
      <t>v prostorih: 0.11, 0.12 in 0.13),  po sistemu kemijsko in mehansko odpornim samorazlivnim epoksi tlakom, kot npr. KLB EP216 (ali enakovredno), za povečane mehanske in kemijske obremenitve v povečani debelini minimalno 5 mm, ki usreza zahtevam po površinski zaščiti AB površin v skladu z DIN EN1504-2 ter zahtevam po dekontaminaciji površin v skladu z DIN 25415-1 ter je sestavljen iz dvakratnega nanosa specialnega hidrozapornega in parozapornega 2K epoksidnega prednamaza KLB EP52 Special, dodatnih dveh izravnalnih slojev za povečanje debeline in mehanske odpornosti na osnovi KLB EP216 z dodatkom polnil KLB QS Mix2/1 in posipom KLB QS in zaključno nosilnim kemijsko in mehansko odpornim slojem 2K epoksidnega samorazlivnega tlaka KLB EP216 v barvi po izbiri arhitekta, za dosego gladke in ravne površine v skupni debelini minimalno 5 mm, komplet z zaokrožnicami</t>
    </r>
    <r>
      <rPr>
        <sz val="10"/>
        <rFont val="Arial"/>
        <family val="2"/>
        <charset val="238"/>
      </rPr>
      <t>. V ceni upoštevati tudi pripravo podlage(brušenje, kitanje…), ter vse potrebne nanose, ki so potrebni za izvedbo takega tlaka.</t>
    </r>
    <r>
      <rPr>
        <sz val="10"/>
        <rFont val="Arial CE"/>
        <charset val="238"/>
      </rPr>
      <t xml:space="preserve">
Barva:
</t>
    </r>
    <r>
      <rPr>
        <sz val="10"/>
        <rFont val="Arial"/>
        <family val="2"/>
        <charset val="238"/>
      </rPr>
      <t>•</t>
    </r>
    <r>
      <rPr>
        <sz val="10"/>
        <rFont val="Arial CE"/>
        <charset val="238"/>
      </rPr>
      <t xml:space="preserve"> osnovna RAL 7030
</t>
    </r>
    <r>
      <rPr>
        <sz val="10"/>
        <rFont val="Arial"/>
        <family val="2"/>
        <charset val="238"/>
      </rPr>
      <t>•</t>
    </r>
    <r>
      <rPr>
        <sz val="10"/>
        <rFont val="Arial CE"/>
        <charset val="238"/>
      </rPr>
      <t xml:space="preserve"> posutje RAL 7016
</t>
    </r>
    <r>
      <rPr>
        <sz val="10"/>
        <rFont val="Arial"/>
        <family val="2"/>
        <charset val="238"/>
      </rPr>
      <t>•</t>
    </r>
    <r>
      <rPr>
        <sz val="10"/>
        <rFont val="Arial CE"/>
        <charset val="238"/>
      </rPr>
      <t xml:space="preserve"> posutje RAL 7035</t>
    </r>
  </si>
  <si>
    <r>
      <t xml:space="preserve">Dobava in polaganje tlaka </t>
    </r>
    <r>
      <rPr>
        <b/>
        <sz val="10"/>
        <rFont val="Arial CE"/>
        <charset val="238"/>
      </rPr>
      <t>na podlago v naklonu</t>
    </r>
    <r>
      <rPr>
        <sz val="10"/>
        <rFont val="Arial CE"/>
        <charset val="238"/>
      </rPr>
      <t xml:space="preserve"> (tip tlaka.</t>
    </r>
    <r>
      <rPr>
        <b/>
        <sz val="10"/>
        <rFont val="Arial CE"/>
        <charset val="238"/>
      </rPr>
      <t xml:space="preserve"> T2.6</t>
    </r>
    <r>
      <rPr>
        <sz val="10"/>
        <rFont val="Arial CE"/>
        <charset val="238"/>
      </rPr>
      <t>-v prostorih: 0.08, 0.14, 0.15, 0.17, 0.18, 0.19, 0.22, 0.23, 0.24, 0.25, 0.26 in 0.27), po sistemu kemijsko in mehansko odpornim samorazlivnim epoksi tlakom, kot npr. KLB EP216 (ali enakovredno), za povečane mehanske in kemijske obremenitve v povečani debelini minimalno 5 mm, ki usreza zahtevam po površinski zaščiti AB površin v skladu z DIN EN1504-2 ter zahtevam po dekontaminaciji površin v skladu z DIN 25415-1 ter je sestavljen iz dvakratnega nanosa specialnega hidrozapornega in parozapornega 2K epoksidnega prednamaza KLB EP52 Special, dodatnih dveh izravnalnih slojev za povečanje debeline in mehanske odpornosti na osnovi KLB EP216 z dodatkom polnil KLB QS Mix2/1 in posipom KLB QS in zaključno nosilnim kemijsko in mehansko odpornim slojem 2K epoksidnega samorazlivnega tlaka KLB EP216 v barvi po izbiri arhitekta, za dosego gladke in ravne površine v skupni debelini minimalno 5 mm, komplet  z zaokrožnicami</t>
    </r>
    <r>
      <rPr>
        <sz val="10"/>
        <rFont val="Arial"/>
        <family val="2"/>
        <charset val="238"/>
      </rPr>
      <t xml:space="preserve">. </t>
    </r>
  </si>
  <si>
    <r>
      <rPr>
        <sz val="10"/>
        <rFont val="Arial"/>
        <family val="2"/>
        <charset val="238"/>
      </rPr>
      <t xml:space="preserve"> V ceni upoštevati tudi pripravo podlage(brušenje, kitanje…), ter vse potrebne nanose, ki so potrebni za izvedbo takega tlaka.</t>
    </r>
    <r>
      <rPr>
        <sz val="10"/>
        <rFont val="Arial CE"/>
        <charset val="238"/>
      </rPr>
      <t xml:space="preserve">
Barva:
</t>
    </r>
    <r>
      <rPr>
        <sz val="10"/>
        <rFont val="Arial"/>
        <family val="2"/>
        <charset val="238"/>
      </rPr>
      <t>•</t>
    </r>
    <r>
      <rPr>
        <sz val="10"/>
        <rFont val="Arial CE"/>
        <charset val="238"/>
      </rPr>
      <t xml:space="preserve"> osnovna RAL 7030
</t>
    </r>
    <r>
      <rPr>
        <sz val="10"/>
        <rFont val="Arial"/>
        <family val="2"/>
        <charset val="238"/>
      </rPr>
      <t>•</t>
    </r>
    <r>
      <rPr>
        <sz val="10"/>
        <rFont val="Arial CE"/>
        <charset val="238"/>
      </rPr>
      <t xml:space="preserve"> posutje RAL 7016
</t>
    </r>
    <r>
      <rPr>
        <sz val="10"/>
        <rFont val="Arial"/>
        <family val="2"/>
        <charset val="238"/>
      </rPr>
      <t>•</t>
    </r>
    <r>
      <rPr>
        <sz val="10"/>
        <rFont val="Arial CE"/>
        <charset val="238"/>
      </rPr>
      <t xml:space="preserve"> posutje RAL 7035</t>
    </r>
  </si>
  <si>
    <r>
      <t xml:space="preserve">~ </t>
    </r>
    <r>
      <rPr>
        <sz val="10"/>
        <rFont val="Arial CE"/>
        <charset val="238"/>
      </rPr>
      <t>ogledalo dim cca 200 x 80 cm</t>
    </r>
  </si>
  <si>
    <r>
      <t xml:space="preserve">~ </t>
    </r>
    <r>
      <rPr>
        <sz val="10"/>
        <rFont val="Arial CE"/>
        <charset val="238"/>
      </rPr>
      <t>ogledalo dim cca 125 x 80 cm</t>
    </r>
  </si>
  <si>
    <r>
      <t xml:space="preserve">~ </t>
    </r>
    <r>
      <rPr>
        <sz val="10"/>
        <rFont val="Arial CE"/>
        <charset val="238"/>
      </rPr>
      <t>ogledalo dim cca 90 x 80 cm</t>
    </r>
  </si>
  <si>
    <r>
      <t xml:space="preserve">MONTAŽNE PREDELNE STENE, STROPOVI, PULTI ZA UMIVALNIKE </t>
    </r>
    <r>
      <rPr>
        <sz val="10"/>
        <rFont val="Arial CE"/>
        <charset val="238"/>
      </rPr>
      <t>TER VODILA ZA ZAVESE</t>
    </r>
  </si>
  <si>
    <r>
      <t>~ pod temelji: zgoščenost po Proctorju MPP 95%, deformacijski modul E</t>
    </r>
    <r>
      <rPr>
        <vertAlign val="subscript"/>
        <sz val="10"/>
        <rFont val="Arial CE"/>
        <charset val="238"/>
      </rPr>
      <t>V2</t>
    </r>
    <r>
      <rPr>
        <sz val="10"/>
        <rFont val="Arial CE"/>
        <charset val="238"/>
      </rPr>
      <t xml:space="preserve"> 80 Mpa, oziroma po navodilih geomehanika</t>
    </r>
  </si>
  <si>
    <r>
      <t>~ pod talno ploščo: zgoščenost po Proctorju MPP 98%, deformacijski modul E</t>
    </r>
    <r>
      <rPr>
        <vertAlign val="subscript"/>
        <sz val="10"/>
        <rFont val="Arial CE"/>
        <charset val="238"/>
      </rPr>
      <t>V2</t>
    </r>
    <r>
      <rPr>
        <sz val="10"/>
        <rFont val="Arial CE"/>
        <charset val="238"/>
      </rPr>
      <t xml:space="preserve"> 100 Mpa, oziroma po navodilih geomehanika</t>
    </r>
  </si>
  <si>
    <r>
      <t>Dobava in vgrajevanje betona v nearmirane konstrukcije preseka nad 0,08 do 0,12 m3/m2/m;
~</t>
    </r>
    <r>
      <rPr>
        <b/>
        <sz val="10"/>
        <rFont val="Arial CE"/>
        <charset val="238"/>
      </rPr>
      <t>podložni beton</t>
    </r>
    <r>
      <rPr>
        <sz val="10"/>
        <rFont val="Arial CE"/>
        <charset val="238"/>
      </rPr>
      <t xml:space="preserve"> C16/20, X0: pod temelji in talnimi ploščami</t>
    </r>
  </si>
  <si>
    <r>
      <t>Dobava in vgrajevanje betona v nearmirane konstrukcije - večjih debelin;
~</t>
    </r>
    <r>
      <rPr>
        <b/>
        <sz val="10"/>
        <rFont val="Arial CE"/>
        <charset val="238"/>
      </rPr>
      <t>pusti beton</t>
    </r>
    <r>
      <rPr>
        <sz val="10"/>
        <rFont val="Arial CE"/>
        <charset val="238"/>
      </rPr>
      <t xml:space="preserve"> C16/20, X0: na prehodu iz ene višine dna temeljev na drugo višino.</t>
    </r>
  </si>
  <si>
    <r>
      <t xml:space="preserve">Dobava in vgrajevanje betona v armirane konstrukcije; z vsemi pomožnimi deli in prenosi do mesta vgraditve:
~beton C 30/37 XC4 XD2 PV-II; Dmax 32, zaščitna plast 4 cm:  </t>
    </r>
    <r>
      <rPr>
        <b/>
        <sz val="10"/>
        <rFont val="Arial CE"/>
        <charset val="238"/>
      </rPr>
      <t xml:space="preserve">kletne stene, vključno s poglobitvami 
</t>
    </r>
    <r>
      <rPr>
        <sz val="10"/>
        <rFont val="Arial CE"/>
        <charset val="238"/>
      </rPr>
      <t>Delovne fuge tesnjene s pločevinastmi trkovi.</t>
    </r>
  </si>
  <si>
    <r>
      <t>Dobava in vgrajevanje betona v armirane konstrukcije; z vsemi pomožnimi deli in prenosi do mesta vgraditve:
~beton C 30/37 XC3 PV-I Dmax 16, zaščitna plast 3 cm:</t>
    </r>
    <r>
      <rPr>
        <b/>
        <sz val="10"/>
        <rFont val="Arial CE"/>
        <charset val="238"/>
      </rPr>
      <t xml:space="preserve"> stene - pritličje, nadstropje,</t>
    </r>
    <r>
      <rPr>
        <sz val="10"/>
        <rFont val="Arial CE"/>
        <charset val="238"/>
      </rPr>
      <t xml:space="preserve"> </t>
    </r>
    <r>
      <rPr>
        <b/>
        <sz val="10"/>
        <rFont val="Arial CE"/>
        <charset val="238"/>
      </rPr>
      <t>stena v osi 1/L-O</t>
    </r>
    <r>
      <rPr>
        <sz val="10"/>
        <rFont val="Arial CE"/>
        <charset val="238"/>
      </rPr>
      <t xml:space="preserve"> (pod fasadno steno iz betona VB3)</t>
    </r>
  </si>
  <si>
    <r>
      <t>~ konstrukcije preseka nad 0,12 do 0,20 m3/m2,</t>
    </r>
    <r>
      <rPr>
        <sz val="10"/>
        <rFont val="Arial CE"/>
        <charset val="238"/>
      </rPr>
      <t xml:space="preserve"> v osi A-D/1-6</t>
    </r>
  </si>
  <si>
    <r>
      <t>~ konstrukcije preseka nad 0,12 do 0,20 m3/m2.  Zgornja površina plošče mora biti obdelana za izvedbo parne zapore iz bitumenskih varilnih trakov ( streha S1.4),</t>
    </r>
    <r>
      <rPr>
        <sz val="10"/>
        <rFont val="Arial CE"/>
        <charset val="238"/>
      </rPr>
      <t xml:space="preserve"> to je: enovita, trdna, gladka in brez ostrih izboklin ali neravnin, skladno z navodili izbranega proizvajalca parne zapore</t>
    </r>
  </si>
  <si>
    <r>
      <t>Dobava in vgrajevanje betona v armirane konstrukcije; z vsemi pomožnimi deli in prenosi do mesta vgraditve:
~beton C30/37 XC3 PV-I, Dmax 16 mm zaščitn plast 3 cm:</t>
    </r>
    <r>
      <rPr>
        <b/>
        <sz val="10"/>
        <rFont val="Arial CE"/>
        <charset val="238"/>
      </rPr>
      <t xml:space="preserve"> stopnice s podestom</t>
    </r>
    <r>
      <rPr>
        <sz val="10"/>
        <rFont val="Arial CE"/>
        <charset val="238"/>
      </rPr>
      <t>.</t>
    </r>
  </si>
  <si>
    <r>
      <t xml:space="preserve">Kompletna izvedba horizontalne hidroizolacije </t>
    </r>
    <r>
      <rPr>
        <sz val="10"/>
        <rFont val="Arial CE"/>
        <charset val="238"/>
      </rPr>
      <t xml:space="preserve">(HI preko temeljnih nastavkov pod AB stenami) na pripravljeno betonsko površino z vsemi zaključki v naslednji sestavi:
~premaz z enokomponentno elastično  vodotesno maso, kot </t>
    </r>
    <r>
      <rPr>
        <b/>
        <sz val="10"/>
        <rFont val="Arial CE"/>
        <charset val="238"/>
      </rPr>
      <t>npr Hidrostop Fleks</t>
    </r>
  </si>
  <si>
    <r>
      <t>~ ekstrudiran polistiren,</t>
    </r>
    <r>
      <rPr>
        <sz val="10"/>
        <rFont val="Arial CE"/>
        <charset val="238"/>
      </rPr>
      <t xml:space="preserve"> trdi (≥ 150 kPa), debeline 20 cm (oznaka F1.3, F1.4 in F 1.9.)</t>
    </r>
  </si>
  <si>
    <r>
      <t xml:space="preserve">~ ekstrudiran polistiren, </t>
    </r>
    <r>
      <rPr>
        <sz val="10"/>
        <rFont val="Arial CE"/>
        <charset val="238"/>
      </rPr>
      <t xml:space="preserve"> trdi (≥ 150 kPa), debeline 8 cm (oznaka F1.3a)</t>
    </r>
  </si>
  <si>
    <r>
      <t>~ ekstrudiran polistiren,</t>
    </r>
    <r>
      <rPr>
        <sz val="10"/>
        <rFont val="Arial CE"/>
        <charset val="238"/>
      </rPr>
      <t xml:space="preserve"> trdi (≥ 150 kPa), debeline 10 cm</t>
    </r>
  </si>
  <si>
    <r>
      <t>~ ekstrudiran polistiren,</t>
    </r>
    <r>
      <rPr>
        <sz val="10"/>
        <rFont val="Arial CE"/>
        <charset val="238"/>
      </rPr>
      <t xml:space="preserve"> trdi (≥ 150 kPa), debeline 2 cm</t>
    </r>
  </si>
  <si>
    <r>
      <t>Tlak oznaka T1.1, T1.2:
~</t>
    </r>
    <r>
      <rPr>
        <sz val="10"/>
        <rFont val="Arial CE"/>
        <charset val="238"/>
      </rPr>
      <t xml:space="preserve"> armiran in mikroarmiran polimerno modificirani  cementni estrih, debeline 5 cm - podlaga za notrani terazzo tlak.
Podlaga za terazzo se izvede z armiranim in mikroarmiranim polimerno modificiranim cementnim estrihom razreda C35 F7. V sestavo estriha se doda polipropilenska vlakna dolžine 10-12 mm v količini 1,5 kg/m3 in polimer na bazi Styrene-butadiena z vsebnostjo suhe aktivne snovi najmanj 48% v količini 5-6% glede na DC količino cementa v sestavi oziroma v 16-24 kg/m3 Lateks (Lateks-S, IRI). Estrih se armira tudi zarmaturno mrežo z velikostjo oken 10 cm (Q385 ali Q503), kar se tudi upošteva v ceni na enoto. V ceni upoštevati tudi robni trak. </t>
    </r>
  </si>
  <si>
    <r>
      <t xml:space="preserve">Dobava in izvedba dilatacijskih stikov v mikroarmiranih polimerno modificiranih cementnih estrihih:
~ </t>
    </r>
    <r>
      <rPr>
        <b/>
        <sz val="10"/>
        <rFont val="Arial CE"/>
        <charset val="238"/>
      </rPr>
      <t>navidezne dilatacije</t>
    </r>
    <r>
      <rPr>
        <sz val="10"/>
        <rFont val="Arial CE"/>
        <charset val="238"/>
      </rPr>
      <t xml:space="preserve"> - glej opis: Splošno o navideznih dilatacijah in ekspanzijskih stikov. </t>
    </r>
  </si>
  <si>
    <r>
      <t>Podlivanje</t>
    </r>
    <r>
      <rPr>
        <sz val="10"/>
        <rFont val="Arial CE"/>
        <charset val="238"/>
      </rPr>
      <t xml:space="preserve"> raznih sidrnih plošč jeklenih konstrukcij. Debelina podlivanja 2 cm.
Ocena</t>
    </r>
  </si>
  <si>
    <r>
      <t xml:space="preserve">Vgradnja raznih okvirjev, </t>
    </r>
    <r>
      <rPr>
        <sz val="10"/>
        <rFont val="Arial CE"/>
        <charset val="238"/>
      </rPr>
      <t>rešetk, omaric, talnih doz, ipd,…, velikosti do 1m2. Ocena</t>
    </r>
  </si>
  <si>
    <r>
      <t xml:space="preserve">Opaž </t>
    </r>
    <r>
      <rPr>
        <b/>
        <sz val="10"/>
        <rFont val="Arial CE"/>
        <charset val="238"/>
      </rPr>
      <t>temeljnih pet oz. točkovnih temeljev</t>
    </r>
    <r>
      <rPr>
        <sz val="10"/>
        <rFont val="Arial CE"/>
        <charset val="238"/>
      </rPr>
      <t>; opaženje, razopaženje in čiščenje.
~ opaž nevidnih betonskih konstrukcij</t>
    </r>
  </si>
  <si>
    <r>
      <t xml:space="preserve">Opaž </t>
    </r>
    <r>
      <rPr>
        <b/>
        <sz val="10"/>
        <rFont val="Arial CE"/>
        <charset val="238"/>
      </rPr>
      <t xml:space="preserve"> AB kletnih sten</t>
    </r>
    <r>
      <rPr>
        <sz val="10"/>
        <rFont val="Arial CE"/>
        <charset val="238"/>
      </rPr>
      <t xml:space="preserve"> debeline </t>
    </r>
    <r>
      <rPr>
        <b/>
        <sz val="10"/>
        <rFont val="Arial CE"/>
        <charset val="238"/>
      </rPr>
      <t>20 in 30 cm  - višine do 4 m</t>
    </r>
    <r>
      <rPr>
        <sz val="10"/>
        <rFont val="Arial CE"/>
        <charset val="238"/>
      </rPr>
      <t>; opažanje, razopažanje in čiščenje.
~opaž vidnih betonskih konstrukcij (VB2)</t>
    </r>
  </si>
  <si>
    <r>
      <t xml:space="preserve">Opaž </t>
    </r>
    <r>
      <rPr>
        <b/>
        <sz val="10"/>
        <rFont val="Arial CE"/>
        <charset val="238"/>
      </rPr>
      <t xml:space="preserve"> AB sten</t>
    </r>
    <r>
      <rPr>
        <sz val="10"/>
        <rFont val="Arial CE"/>
        <charset val="238"/>
      </rPr>
      <t>; opažanje, razopažanje in čiščenje.
~enostranski opaž nevidnih betonskih konstrukcij zunanja stena kleti (pod fasadno steno beton VB3)</t>
    </r>
  </si>
  <si>
    <r>
      <t xml:space="preserve">Opaž </t>
    </r>
    <r>
      <rPr>
        <b/>
        <sz val="10"/>
        <rFont val="Arial CE"/>
        <charset val="238"/>
      </rPr>
      <t>robov talne plošče</t>
    </r>
    <r>
      <rPr>
        <sz val="10"/>
        <rFont val="Arial CE"/>
        <charset val="238"/>
      </rPr>
      <t>; opaženje, razopaženje in čiščenje.
~ opaž nevidnih betonskih konstrukcij
Višina opaža</t>
    </r>
    <r>
      <rPr>
        <b/>
        <sz val="10"/>
        <rFont val="Arial CE"/>
        <charset val="238"/>
      </rPr>
      <t xml:space="preserve"> 40 cm</t>
    </r>
  </si>
  <si>
    <r>
      <t xml:space="preserve">Opaž </t>
    </r>
    <r>
      <rPr>
        <b/>
        <sz val="10"/>
        <rFont val="Arial CE"/>
        <charset val="238"/>
      </rPr>
      <t>robov talne plošče</t>
    </r>
    <r>
      <rPr>
        <sz val="10"/>
        <rFont val="Arial CE"/>
        <charset val="238"/>
      </rPr>
      <t>; opaženje, razopaženje in čiščenje.
~ opaž nevidnih betonskih konstrukcij
Višina opaža</t>
    </r>
    <r>
      <rPr>
        <b/>
        <sz val="10"/>
        <rFont val="Arial CE"/>
        <charset val="238"/>
      </rPr>
      <t xml:space="preserve"> 20 cm</t>
    </r>
  </si>
  <si>
    <r>
      <t xml:space="preserve">Opaž ravnih </t>
    </r>
    <r>
      <rPr>
        <b/>
        <sz val="10"/>
        <rFont val="Arial CE"/>
        <charset val="238"/>
      </rPr>
      <t>medetažnih plošč deb. 25 cm</t>
    </r>
    <r>
      <rPr>
        <sz val="10"/>
        <rFont val="Arial CE"/>
        <charset val="238"/>
      </rPr>
      <t>; opažanje, razopažanje in čiščenje.
~opaž vidnih betonskih konstrukcij (VB2)</t>
    </r>
  </si>
  <si>
    <r>
      <t xml:space="preserve">Opaž ravnih </t>
    </r>
    <r>
      <rPr>
        <b/>
        <sz val="10"/>
        <rFont val="Arial CE"/>
        <charset val="238"/>
      </rPr>
      <t>medetažnih plošč deb. 20 cm</t>
    </r>
    <r>
      <rPr>
        <sz val="10"/>
        <rFont val="Arial CE"/>
        <charset val="238"/>
      </rPr>
      <t>; opažanje, razopažanje in čiščenje.
~opaž vidnih betonskih konstrukcij (VB2)</t>
    </r>
  </si>
  <si>
    <r>
      <rPr>
        <sz val="10"/>
        <rFont val="Arial"/>
        <family val="2"/>
        <charset val="238"/>
      </rPr>
      <t>•</t>
    </r>
    <r>
      <rPr>
        <sz val="10"/>
        <rFont val="Arial CE"/>
        <charset val="238"/>
      </rPr>
      <t xml:space="preserve"> opaž plošče: višina podpiranja do 2,80 m</t>
    </r>
  </si>
  <si>
    <r>
      <rPr>
        <sz val="10"/>
        <rFont val="Arial"/>
        <family val="2"/>
        <charset val="238"/>
      </rPr>
      <t>•</t>
    </r>
    <r>
      <rPr>
        <sz val="10"/>
        <rFont val="Arial CE"/>
        <charset val="238"/>
      </rPr>
      <t xml:space="preserve"> opaž robu plošče, vključno z opažem odprtin v plošči. Višina robu 20 cm.</t>
    </r>
  </si>
  <si>
    <r>
      <rPr>
        <sz val="10"/>
        <rFont val="Arial"/>
        <family val="2"/>
        <charset val="238"/>
      </rPr>
      <t>•</t>
    </r>
    <r>
      <rPr>
        <sz val="10"/>
        <rFont val="Arial CE"/>
        <charset val="238"/>
      </rPr>
      <t xml:space="preserve"> opaž plošče: višina podpiranja do 4,70 m</t>
    </r>
  </si>
  <si>
    <r>
      <t xml:space="preserve">Opaž ravnih </t>
    </r>
    <r>
      <rPr>
        <b/>
        <sz val="10"/>
        <rFont val="Arial CE"/>
        <charset val="238"/>
      </rPr>
      <t>navzgor obrnjenih  nosilcev</t>
    </r>
    <r>
      <rPr>
        <sz val="10"/>
        <rFont val="Arial CE"/>
        <charset val="238"/>
      </rPr>
      <t>; opažanje, razopažanje in čiščenje.
~opaž vidnih betonskih konstrukcij (VB2)</t>
    </r>
  </si>
  <si>
    <r>
      <t>Opaž ravnih stopniščnih ram in podestov vključno z opažem čela stopnic in zrcalnih ploskev; opaženje, razopaženje in čiščenje.
~opaž</t>
    </r>
    <r>
      <rPr>
        <b/>
        <sz val="10"/>
        <rFont val="Arial CE"/>
        <charset val="238"/>
      </rPr>
      <t xml:space="preserve"> stopniščnih ram in podesta </t>
    </r>
    <r>
      <rPr>
        <sz val="10"/>
        <rFont val="Arial CE"/>
        <charset val="238"/>
      </rPr>
      <t>(VB2)</t>
    </r>
  </si>
  <si>
    <r>
      <t>Opaž odprtin v AB konstrukcijah</t>
    </r>
    <r>
      <rPr>
        <sz val="10"/>
        <rFont val="Arial CE"/>
        <charset val="238"/>
      </rPr>
      <t xml:space="preserve"> in raznih manjših konstrukcij,  z enkratno uporabo lesa.
Ocena</t>
    </r>
  </si>
  <si>
    <r>
      <rPr>
        <sz val="10"/>
        <rFont val="Arial"/>
        <family val="2"/>
        <charset val="238"/>
      </rPr>
      <t>•</t>
    </r>
    <r>
      <rPr>
        <sz val="10"/>
        <rFont val="Arial CE"/>
        <charset val="238"/>
      </rPr>
      <t xml:space="preserve"> paket 2 enostranskih zidnih uvodnic premera 150 mm tesno zaprte z ene strani za debelino zidu 300 mm </t>
    </r>
    <r>
      <rPr>
        <b/>
        <sz val="10"/>
        <rFont val="Arial CE"/>
        <charset val="238"/>
      </rPr>
      <t>(s stiropornim</t>
    </r>
    <r>
      <rPr>
        <sz val="10"/>
        <rFont val="Arial CE"/>
        <charset val="238"/>
      </rPr>
      <t xml:space="preserve"> </t>
    </r>
    <r>
      <rPr>
        <b/>
        <sz val="10"/>
        <rFont val="Arial CE"/>
        <charset val="238"/>
      </rPr>
      <t>dodatkom)</t>
    </r>
    <r>
      <rPr>
        <sz val="10"/>
        <rFont val="Arial CE"/>
        <charset val="238"/>
      </rPr>
      <t>. Vgradnja v opaž
~ dimenzija okvirja: 470 x 220 mm; razdalja med osmi: 250 mm, distnčnik 40 mm (obvezen pri sestavi paketov) 1 kos
~ tesnost: plinotesno in vodotesno do 2,5 bara
~ TIP: kot npr. HSI 150-1X2-K/210 Hauff Technik ali enakovredno</t>
    </r>
  </si>
  <si>
    <r>
      <rPr>
        <sz val="10"/>
        <rFont val="Arial"/>
        <family val="2"/>
        <charset val="238"/>
      </rPr>
      <t>•</t>
    </r>
    <r>
      <rPr>
        <sz val="10"/>
        <rFont val="Arial CE"/>
        <charset val="238"/>
      </rPr>
      <t xml:space="preserve"> paket 4 enostranskih zidnih uvodnic premera 150 mm tesno zaprte z ene strani za debelino zidu 300 mm </t>
    </r>
    <r>
      <rPr>
        <b/>
        <sz val="10"/>
        <rFont val="Arial CE"/>
        <charset val="238"/>
      </rPr>
      <t>(s stiropornim</t>
    </r>
    <r>
      <rPr>
        <sz val="10"/>
        <rFont val="Arial CE"/>
        <charset val="238"/>
      </rPr>
      <t xml:space="preserve"> </t>
    </r>
    <r>
      <rPr>
        <b/>
        <sz val="10"/>
        <rFont val="Arial CE"/>
        <charset val="238"/>
      </rPr>
      <t>dodatkom)</t>
    </r>
    <r>
      <rPr>
        <sz val="10"/>
        <rFont val="Arial CE"/>
        <charset val="238"/>
      </rPr>
      <t>. Vgradnja v opaž
~ dimenzija okvirja: 970 x 220 mm; razdalja med osmi: 250 mm, distnčnik 40 mm (obvezen pri sestavi paketov) 3 kosi
~ tesnost: plinotesno in vodotesno do 2,5 bara
~ TIP: kot npr. HSI 150-1X4-K/210 Hauff Technik ali enakovredno</t>
    </r>
  </si>
  <si>
    <r>
      <rPr>
        <sz val="10"/>
        <rFont val="Arial"/>
        <family val="2"/>
        <charset val="238"/>
      </rPr>
      <t>•</t>
    </r>
    <r>
      <rPr>
        <sz val="10"/>
        <rFont val="Arial CE"/>
        <charset val="238"/>
      </rPr>
      <t xml:space="preserve"> paket 2x6 enostranskih zidnih uvodnic premera 150 mm tesno zaprte z ene strani za debelino zidu 300 mm </t>
    </r>
    <r>
      <rPr>
        <b/>
        <sz val="10"/>
        <rFont val="Arial CE"/>
        <charset val="238"/>
      </rPr>
      <t>(s stiropornim</t>
    </r>
    <r>
      <rPr>
        <sz val="10"/>
        <rFont val="Arial CE"/>
        <charset val="238"/>
      </rPr>
      <t xml:space="preserve"> </t>
    </r>
    <r>
      <rPr>
        <b/>
        <sz val="10"/>
        <rFont val="Arial CE"/>
        <charset val="238"/>
      </rPr>
      <t>dodatkom)</t>
    </r>
    <r>
      <rPr>
        <sz val="10"/>
        <rFont val="Arial CE"/>
        <charset val="238"/>
      </rPr>
      <t>. Vgradnja v opaž
~ dimenzija okvirja: 1470 x 470 mm; razdalja med osmi: 250 mm, distnčnik 40 mm (obvezen pri sestavi paketov) 16 kosi
~ tesnost: plinotesno in vodotesno do 2,5 bara
~ TIP: kot npr. HSI 150-1X6-K/210 Hauff Technik ali enakovredno</t>
    </r>
  </si>
  <si>
    <r>
      <rPr>
        <sz val="10"/>
        <rFont val="Arial"/>
        <family val="2"/>
        <charset val="238"/>
      </rPr>
      <t>•</t>
    </r>
    <r>
      <rPr>
        <sz val="10"/>
        <rFont val="Arial CE"/>
        <charset val="238"/>
      </rPr>
      <t xml:space="preserve"> gumi tesnilo</t>
    </r>
    <r>
      <rPr>
        <sz val="10"/>
        <rFont val="Arial CE"/>
        <family val="2"/>
        <charset val="238"/>
      </rPr>
      <t xml:space="preserve"> širine 40 mm za ztesnitev n novo položenih ali obstoječih cevi premera od 48 do 51 mm v izvrtini ali cevni uvodnici premera 100 mm
~ material: guma EPDM; pritisni plošči: V4A (AISI 3161), vijaki in matice: nerjavno jeklo V4A (AISI 316L)
~ dimenzije: tesnila širina: 40 mm, zunanji premer: 100 mm
~ tesnenje: plino in vodotesno
~ TIP: kot npr. HSD 100/48-V4A/EPDM Hauff Technik ali enakovredno</t>
    </r>
  </si>
  <si>
    <r>
      <rPr>
        <sz val="10"/>
        <rFont val="Arial"/>
        <family val="2"/>
        <charset val="238"/>
      </rPr>
      <t>•</t>
    </r>
    <r>
      <rPr>
        <sz val="10"/>
        <rFont val="Arial CE"/>
        <charset val="238"/>
      </rPr>
      <t xml:space="preserve"> gumi tesnilo</t>
    </r>
    <r>
      <rPr>
        <sz val="10"/>
        <rFont val="Arial CE"/>
        <family val="2"/>
        <charset val="238"/>
      </rPr>
      <t xml:space="preserve"> širine 40 mm za ztesnitev n novo položenih ali obstoječih cevi premera od 60 do 63,5 mm v izvrtini ali cevni uvodnici premera 100 mm
~ material: guma EPDM; pritisni plošči: V4A (AISI 3161), vijaki in matice: nerjavno jeklo V4A (AISI 316L)
~ dimenzije: tesnila širina: 40 mm, zunanji premer: 100 mm
~ tesnenje: plino in vodotesno
~ TIP: kot npr. HSD 100/60-V4A/EPDM Hauff Technik ali enakovredno</t>
    </r>
  </si>
  <si>
    <r>
      <rPr>
        <sz val="10"/>
        <rFont val="Arial"/>
        <family val="2"/>
        <charset val="238"/>
      </rPr>
      <t>•</t>
    </r>
    <r>
      <rPr>
        <sz val="10"/>
        <rFont val="Arial CE"/>
        <charset val="238"/>
      </rPr>
      <t xml:space="preserve"> enostranska zidna uvodnica premera 150 mm tesno zaprta z ene strani za debelino zidu 300 mm</t>
    </r>
    <r>
      <rPr>
        <b/>
        <sz val="10"/>
        <rFont val="Arial CE"/>
        <charset val="238"/>
      </rPr>
      <t xml:space="preserve"> (s stiropornim dodatkom). </t>
    </r>
    <r>
      <rPr>
        <sz val="10"/>
        <rFont val="Arial CE"/>
        <charset val="238"/>
      </rPr>
      <t>Vgradnja v opaž.
~ dimenzije: dimenzije okvirja 220 x 220 mm
~ tesnost: plinotesno in vodotesno do 2,5 bara
~ TIP: HSI 150-1-K/210 Hauff Technik ali enakovredno</t>
    </r>
  </si>
  <si>
    <r>
      <rPr>
        <sz val="10"/>
        <rFont val="Arial"/>
        <family val="2"/>
        <charset val="238"/>
      </rPr>
      <t>•</t>
    </r>
    <r>
      <rPr>
        <sz val="10"/>
        <rFont val="Arial CE"/>
        <charset val="238"/>
      </rPr>
      <t xml:space="preserve"> sistemski pokrov s hldno krčno prehodno cevko za priklop rebraste ali gladke EKK premera 110 mm na zidno uvodnico HSI 150-K…
</t>
    </r>
    <r>
      <rPr>
        <sz val="10"/>
        <rFont val="Arial CE"/>
        <family val="2"/>
        <charset val="238"/>
      </rPr>
      <t>~ material: pokrov sistema: polikarbonat; vpenjln matica: mešanica PC/PBT; krčna cev: EPDM
~ tesnost: plonotesno in vodotesno do 0,5 bara 
~ TIP: kot npr. HSI 150-D110-KS Huff Technik ali enakovredno</t>
    </r>
  </si>
  <si>
    <r>
      <rPr>
        <sz val="10"/>
        <rFont val="Arial"/>
        <family val="2"/>
        <charset val="238"/>
      </rPr>
      <t>•</t>
    </r>
    <r>
      <rPr>
        <sz val="10"/>
        <rFont val="Arial CE"/>
        <charset val="238"/>
      </rPr>
      <t xml:space="preserve"> univerzalna cevna uvodnica s prirobnico primerna za vgradnjo v opaž. Primerna za vse vrste sten debeline 300 mm
~ dimenzija prirobnice: 260 mm in diagonla 282 mm, premera 150 mm
~ material: cev: PVC-U; povezovaln prirobnica. ABS; 3-robna tesnila: EPDM; slepi pokrov: PE
~ tesnenje: plino in vodotesno
~ TIP: kot npr. UFR 150/300 Hauf Technik ali enakovredno </t>
    </r>
  </si>
  <si>
    <r>
      <rPr>
        <sz val="10"/>
        <rFont val="Arial"/>
        <family val="2"/>
        <charset val="238"/>
      </rPr>
      <t>•</t>
    </r>
    <r>
      <rPr>
        <sz val="10"/>
        <rFont val="Arial CE"/>
        <charset val="238"/>
      </rPr>
      <t xml:space="preserve"> členkasto gumi tesnilo z vgrajenim indikatorjem zateznega navora za zatesnitev na novo položenih ali obstoječih cevi premera od 104 do 113 mm v izvrtini ali cevni uvodnici premer 150 mm
~ material: guma: EPDM; vijaki in matice: nerjavno jeklo V4A (AISI 3161); pritisni plošči: s steklenimi vlakni ojačan poliamid
~ tesnenje: plino in vodotesno
~ TIP: 10x GKD 300 Hauff Technik ali enakovredno</t>
    </r>
  </si>
  <si>
    <r>
      <t xml:space="preserve">Dobava in polaganje </t>
    </r>
    <r>
      <rPr>
        <b/>
        <sz val="10"/>
        <rFont val="Arial CE"/>
        <charset val="238"/>
      </rPr>
      <t>PP</t>
    </r>
    <r>
      <rPr>
        <sz val="10"/>
        <rFont val="Arial CE"/>
        <charset val="238"/>
      </rPr>
      <t xml:space="preserve"> kanalizacijskih cevi , togostni razred SN 4, stiki tesnjeni, polaganje po detajlu proizvajalca. Kompletno s fazonskimi kosi, spojnim in tesnilnim materialom. Polaganje na peščeno posteljico in obsipom s peskom 20 cm nad temenom cevi (v objektu).</t>
    </r>
  </si>
  <si>
    <r>
      <t xml:space="preserve">Dobava in polaganje </t>
    </r>
    <r>
      <rPr>
        <b/>
        <sz val="10"/>
        <rFont val="Arial CE"/>
        <charset val="238"/>
      </rPr>
      <t>PP</t>
    </r>
    <r>
      <rPr>
        <sz val="10"/>
        <rFont val="Arial CE"/>
        <charset val="238"/>
      </rPr>
      <t xml:space="preserve"> kanalizacijskih cevi , togostni razred SN 4, stiki tesnjeni, polaganje po detajlu proizvajalca. Kompletno s fazonskimi kosi, spojnim in tesnilnim materialom. Polaganje pod AB stropom, komplet z veznim in pritrdilnim materialom.</t>
    </r>
  </si>
  <si>
    <r>
      <t xml:space="preserve">~ talni sifon TS 150 </t>
    </r>
    <r>
      <rPr>
        <sz val="10"/>
        <rFont val="Arial"/>
        <family val="2"/>
        <charset val="238"/>
      </rPr>
      <t>Ø</t>
    </r>
    <r>
      <rPr>
        <sz val="10"/>
        <rFont val="Arial CE"/>
        <charset val="238"/>
      </rPr>
      <t xml:space="preserve"> 50 mm</t>
    </r>
  </si>
  <si>
    <r>
      <rPr>
        <b/>
        <sz val="10"/>
        <rFont val="Arial CE"/>
        <charset val="238"/>
      </rPr>
      <t>Splošno betonska fasada</t>
    </r>
    <r>
      <rPr>
        <sz val="10"/>
        <rFont val="Arial CE"/>
        <charset val="238"/>
      </rPr>
      <t>: fasada se izvede kot vidni beton razred VB3 z dodatnimi zahtevami (ravnost razred P3, tekstura razred T3 in barva razred C3 povzeto po SIST TP CEN TR 15739:2009). Fasado se izvede z betonom specifikacije C30/37 XC4/XF3 Dmx16 mm pri tem mora biti vodocementno razmerje v/c</t>
    </r>
    <r>
      <rPr>
        <sz val="10"/>
        <rFont val="Arial"/>
        <family val="2"/>
        <charset val="238"/>
      </rPr>
      <t>&lt;</t>
    </r>
    <r>
      <rPr>
        <sz val="10"/>
        <rFont val="Arial CE"/>
        <charset val="238"/>
      </rPr>
      <t>0,50.  V sestavo betona se doda dodatke za zmanjšanje krčenja zaradi izsuševanja (7-8 kg/m3 tekočeg dodatka SRA 100, HaBe). Predvidena je svetlo siva barva betona, zato je potrebno uporabiti cement tipa CEM II/A ali CEM I. V sestavi betona priporočamo kamnolomski kameni agregat, v primeru uporabe rečnega agregata izvor iz reke Save mora biti zgotovljena čistost vseh frakcij brez kakršne koli prisotnosti premoga, kar mora biti predhodno dokazano!</t>
    </r>
  </si>
  <si>
    <r>
      <t xml:space="preserve">Za izvedbo fasade se uporabi velikostenski opažni sistem (kot npr. tip Top 50 Doka ali podobno), ki na površini ne pušča odtisov opažev. </t>
    </r>
    <r>
      <rPr>
        <u/>
        <sz val="10"/>
        <rFont val="Arial CE"/>
        <charset val="238"/>
      </rPr>
      <t>Vsi vogalni elementi so pravokotni</t>
    </r>
    <r>
      <rPr>
        <sz val="10"/>
        <rFont val="Arial CE"/>
        <charset val="238"/>
      </rPr>
      <t>. Na vse vidne površine opaža se nalepi posebno tako imenovano drenažno folijo ( kot npr. samolepilna folija Foremtex PSA liner), ki omogoči zahtevano površino vidnega betona razreda VB3 in izboljšane površinske lastnosti betona. Vrsta opažene plošče se prilagodi glede na uporabo folij. Predvidena je folija širine 4 m. Folija se na opaže lepi na način, da se izvede diagonalne stike, ki se prekrijejo s trapezno letvijo 4-5x2 cm (šxd). Samo na največjih elementih širine 4 m ali več se folija lahko stikuje vertikalno. Razporeditev opažnih plošč in razporeditev opaženih povezav mora biti usklajeno z arhitektom.</t>
    </r>
  </si>
  <si>
    <r>
      <rPr>
        <b/>
        <sz val="10"/>
        <rFont val="Arial CE"/>
        <charset val="238"/>
      </rPr>
      <t>Splošno masivni elementi fasade in vhodni portali:</t>
    </r>
    <r>
      <rPr>
        <sz val="10"/>
        <rFont val="Arial CE"/>
        <charset val="238"/>
      </rPr>
      <t xml:space="preserve">
Masivne elemente se izvede kot vidni beton razreda VB3 z dodatnimi zahtevami (ravnost razred P3, tekstura razred T3 in barva razred C3 povzeto po SIST TP CEN TR 15739:2009). Masivne elemente se izvede z betonom specifikcije C30/37 XC4/XF3 Dmax 16 mm pri tem mora biti vodocementno razmerje v/c</t>
    </r>
    <r>
      <rPr>
        <sz val="10"/>
        <rFont val="Arial"/>
        <family val="2"/>
        <charset val="238"/>
      </rPr>
      <t>&lt;</t>
    </r>
    <r>
      <rPr>
        <sz val="10"/>
        <rFont val="Arial CE"/>
        <charset val="238"/>
      </rPr>
      <t>0,50. V sestavo betona je potrebno dodati dodatke za zmanjšanje krčenja zaradi izsuševanja (7-8 kg/m3 tekočega dodatka SRA 100, HaBe). Predvidena je svetlo siva barva betona zato priporočamo uporabo cement tipa CEM II/A ali CEM I. Zaradi masivnih elementov se omeji začetna temeratura betona na največ 22</t>
    </r>
    <r>
      <rPr>
        <sz val="10"/>
        <rFont val="Arial"/>
        <family val="2"/>
        <charset val="238"/>
      </rPr>
      <t>°</t>
    </r>
    <r>
      <rPr>
        <sz val="10"/>
        <rFont val="Arial CE"/>
        <charset val="238"/>
      </rPr>
      <t>C (betoniranje v zimskem ali jesenskem obdobju). Najvišja temperatura zaradi sproščene toplotne hidratacije je lahko največ 55</t>
    </r>
    <r>
      <rPr>
        <sz val="10"/>
        <rFont val="Arial"/>
        <family val="2"/>
        <charset val="238"/>
      </rPr>
      <t>°</t>
    </r>
    <r>
      <rPr>
        <sz val="10"/>
        <rFont val="Arial CE"/>
        <charset val="238"/>
      </rPr>
      <t>C v jedru prereza zato je potrebno sestavo betona in količine cementa prilagoditi (sestava betona se laboratorijsko preveri z meritvijo ATK adiabatske termične karakteristike betona).</t>
    </r>
  </si>
  <si>
    <r>
      <t xml:space="preserve">Izdelava, dobava in montaža </t>
    </r>
    <r>
      <rPr>
        <b/>
        <sz val="10"/>
        <rFont val="Arial CE"/>
        <charset val="238"/>
      </rPr>
      <t>betonske fasade iz vidnega betona VB3</t>
    </r>
    <r>
      <rPr>
        <sz val="10"/>
        <rFont val="Arial CE"/>
        <charset val="238"/>
      </rPr>
      <t xml:space="preserve"> (glej splošno betonska fasada). V ceni upoštevati opaž+folija, beton, izdelavo utorov, zaključne letve,..itd).  Armatura je upoštevana v poglavju Betonska dela, v postavki 2.2.1.</t>
    </r>
  </si>
  <si>
    <r>
      <t>~</t>
    </r>
    <r>
      <rPr>
        <sz val="10"/>
        <rFont val="Arial CE"/>
        <charset val="238"/>
      </rPr>
      <t xml:space="preserve"> beton (glej splošno betonska fasada) debelina stene 25 cm (oznaka F1.1., F1.3.)</t>
    </r>
  </si>
  <si>
    <r>
      <t>~</t>
    </r>
    <r>
      <rPr>
        <sz val="10"/>
        <rFont val="Arial CE"/>
        <charset val="238"/>
      </rPr>
      <t xml:space="preserve"> beton ( glej splošno betonska fasada) debelina stene 20 cm (oznaka F1.1a)</t>
    </r>
  </si>
  <si>
    <r>
      <t>~</t>
    </r>
    <r>
      <rPr>
        <sz val="10"/>
        <rFont val="Arial CE"/>
        <charset val="238"/>
      </rPr>
      <t xml:space="preserve"> beton (glej splošno betonska fasada)debelina stene 65 cm (oznaka F1.1b - vogalna pošča SZ vogal)</t>
    </r>
  </si>
  <si>
    <r>
      <t>~</t>
    </r>
    <r>
      <rPr>
        <sz val="10"/>
        <rFont val="Arial CE"/>
        <charset val="238"/>
      </rPr>
      <t xml:space="preserve">  opaž (glej splošni opis betonska fasada)+  folija  (kot npr. samolepilna folija Foremtex PSA liner), ki omogoči zahtevano površino vidnega betona razreda VB3 in izboljšane površinske lastnosti betona. Vrsta opažene plošče se prilagodi glede na uporabo folij. 
Predvidena je folija širine 4 m. Folija se na opaže lepi na način, da se izvede diagonalne stike, ki se prekrijejo s trapezno letvijo 4-5x2 cm (šxd). Samo na največjih elementih širine 4 m ali več se folija lahko stikuje  vertikalno. Razporeditev opažnih plošč in razporeditev opaženih povezav mora biti usklajeno z arhitektom.
</t>
    </r>
    <r>
      <rPr>
        <sz val="10"/>
        <rFont val="Arial"/>
        <family val="2"/>
        <charset val="238"/>
      </rPr>
      <t>•</t>
    </r>
    <r>
      <rPr>
        <sz val="10"/>
        <rFont val="Arial CE"/>
        <charset val="238"/>
      </rPr>
      <t xml:space="preserve"> debelina stene 25 cm (oznaka F1.1., F1.3.)</t>
    </r>
  </si>
  <si>
    <r>
      <t>~</t>
    </r>
    <r>
      <rPr>
        <sz val="10"/>
        <rFont val="Arial CE"/>
        <charset val="238"/>
      </rPr>
      <t xml:space="preserve"> opaž (glej splošni opis betonska fasada)+  folija  (kot npr. samolepilna folija Foremtex PSA liner), ki omogoči zahtevano površino vidnega betona razreda VB3 in izboljšane površinske lastnosti betona. Vrsta opažene plošče se prilagodi glede na uporabo folij. 
Predvidena je folija širine 4 m. Folija se na opaže lepi na način, da se izvede diagonalne stike, ki se prekrijejo s trapezno letvijo 4-5x2 cm (šxd). Samo na največjih elementih širine 4 m ali več se folija lahko stikuje  vertikalno. Razporeditev opažnih plošč in razporeditev opaženih povezav mora biti usklajeno z arhitektom.
</t>
    </r>
    <r>
      <rPr>
        <sz val="10"/>
        <rFont val="Arial"/>
        <family val="2"/>
        <charset val="238"/>
      </rPr>
      <t>•</t>
    </r>
    <r>
      <rPr>
        <sz val="10"/>
        <rFont val="Arial CE"/>
        <charset val="238"/>
      </rPr>
      <t xml:space="preserve"> debelina stene 20 cm (oznaka F1.1a)</t>
    </r>
  </si>
  <si>
    <r>
      <t>~</t>
    </r>
    <r>
      <rPr>
        <sz val="10"/>
        <rFont val="Arial CE"/>
        <charset val="238"/>
      </rPr>
      <t xml:space="preserve">  opaž (glej splošni opis betonska fasada)+  folija  (kot npr. samolepilna folija Foremtex PSA liner), ki omogoči zahtevano površino vidnega betona razreda VB3 in izboljšane površinske lastnosti betona. Vrsta opažene plošče se prilagodi glede na uporabo folij. 
Predvidena je folija širine 4 m. Folija se na opaže lepi na način, da se izvede diagonalne stike, ki se prekrijejo s trapezno letvijo 4-5x2 cm (šxd). Samo na največjih elementih širine 4 m ali več se folija lahko stikuje  vertikalno. Razporeditev opažnih plošč in razporeditev opaženih povezav mora biti usklajeno z arhitektom 
</t>
    </r>
    <r>
      <rPr>
        <sz val="10"/>
        <rFont val="Arial"/>
        <family val="2"/>
        <charset val="238"/>
      </rPr>
      <t>•</t>
    </r>
    <r>
      <rPr>
        <sz val="10"/>
        <rFont val="Arial CE"/>
        <charset val="238"/>
      </rPr>
      <t xml:space="preserve"> debelina stene 65 cm (oznaka F1.1b - vogalna pošča SZ vogal)</t>
    </r>
  </si>
  <si>
    <r>
      <t>~ toplotna izolacija (oznaka F1.1.): ekspandiran polistiren (EPS),</t>
    </r>
    <r>
      <rPr>
        <sz val="10"/>
        <rFont val="Arial CE"/>
        <charset val="238"/>
      </rPr>
      <t xml:space="preserve"> trdi (</t>
    </r>
    <r>
      <rPr>
        <sz val="10"/>
        <rFont val="Arial"/>
        <family val="2"/>
        <charset val="238"/>
      </rPr>
      <t>≥</t>
    </r>
    <r>
      <rPr>
        <sz val="10"/>
        <rFont val="Arial CE"/>
        <charset val="238"/>
      </rPr>
      <t>150 kPa), v debelini 20 cm</t>
    </r>
  </si>
  <si>
    <r>
      <t xml:space="preserve">~ toplotna izolacija (oznaka F1.1a.): ekspandiran polistiren (EPS), </t>
    </r>
    <r>
      <rPr>
        <sz val="10"/>
        <rFont val="Arial CE"/>
        <charset val="238"/>
      </rPr>
      <t>trdi (</t>
    </r>
    <r>
      <rPr>
        <sz val="10"/>
        <rFont val="Arial"/>
        <family val="2"/>
        <charset val="238"/>
      </rPr>
      <t>≥</t>
    </r>
    <r>
      <rPr>
        <sz val="10"/>
        <rFont val="Arial CE"/>
        <charset val="238"/>
      </rPr>
      <t xml:space="preserve"> 150 kPa) v debelini 10 cm</t>
    </r>
  </si>
  <si>
    <r>
      <t xml:space="preserve">Kompletna dobava in izdelava fasade: sestava </t>
    </r>
    <r>
      <rPr>
        <sz val="10"/>
        <rFont val="Arial CE"/>
        <charset val="238"/>
      </rPr>
      <t>F1.6.1 (obloga napušča v osi 6/M-S), skupaj z sidranjem po navodilih izbranega proizvajalca:
~ zaključni sloj: praskana teranova, debeline 2 cm
~ toplotna izolacija: kamena volna, debeline 10 cm
~ cementne iverne plošče, debeline 2 cm, kot npr. BETONYP plošče,</t>
    </r>
    <r>
      <rPr>
        <b/>
        <sz val="10"/>
        <rFont val="Arial CE"/>
        <charset val="238"/>
      </rPr>
      <t xml:space="preserve"> komplet s podkonstrukcijo</t>
    </r>
    <r>
      <rPr>
        <sz val="10"/>
        <rFont val="Arial CE"/>
        <charset val="238"/>
      </rPr>
      <t xml:space="preserve"> (višina spuščanja je cca 90 cm)
~ nosilna konstrukcija: AB plošča - upoštevano pri betonskih delih</t>
    </r>
  </si>
  <si>
    <r>
      <t>Kompletna dobava in izdelava obloge, na notranji strani atike, v omočju pohodne terase: sestava</t>
    </r>
    <r>
      <rPr>
        <sz val="10"/>
        <rFont val="Arial CE"/>
        <charset val="238"/>
      </rPr>
      <t xml:space="preserve"> F1.7.1:
~ obloga: vlaknocementne plošče, debeline 1 cm, v barvi betona, vključno s podkonstrukcijo. Plošče se na podkonstrukcijo lepi po navodilu proizvajalca barv.
~ zaključni sloj: PVC folija -</t>
    </r>
    <r>
      <rPr>
        <b/>
        <sz val="10"/>
        <rFont val="Arial CE"/>
        <charset val="238"/>
      </rPr>
      <t xml:space="preserve"> upoštevano pri krovsko kleparskih delih</t>
    </r>
    <r>
      <rPr>
        <sz val="10"/>
        <rFont val="Arial CE"/>
        <charset val="238"/>
      </rPr>
      <t xml:space="preserve">
~ toplotna izolacija: ekstrudiran polistiren (xps), debeline 10 cm -</t>
    </r>
    <r>
      <rPr>
        <b/>
        <sz val="10"/>
        <rFont val="Arial CE"/>
        <charset val="238"/>
      </rPr>
      <t xml:space="preserve"> upoštevano pri krovsko kleparskih delih</t>
    </r>
    <r>
      <rPr>
        <sz val="10"/>
        <rFont val="Arial CE"/>
        <charset val="238"/>
      </rPr>
      <t xml:space="preserve">
~ nosilna konstrukcija: AB stena - </t>
    </r>
    <r>
      <rPr>
        <b/>
        <sz val="10"/>
        <rFont val="Arial CE"/>
        <charset val="238"/>
      </rPr>
      <t>upoštevano pri betonskih delih</t>
    </r>
  </si>
  <si>
    <r>
      <t xml:space="preserve">Izdelava, dobava in montaža strehe, z oznako </t>
    </r>
    <r>
      <rPr>
        <b/>
        <sz val="10"/>
        <rFont val="Arial CE"/>
        <charset val="238"/>
      </rPr>
      <t>S1.1,</t>
    </r>
    <r>
      <rPr>
        <sz val="10"/>
        <rFont val="Arial CE"/>
        <charset val="238"/>
      </rPr>
      <t xml:space="preserve"> v sestavi
~ finalni sloj: PVC folija (sistemske rešitve, kot npr. Protan, Sika ali Mapei), v debelini 0,20 cm - </t>
    </r>
    <r>
      <rPr>
        <b/>
        <sz val="10"/>
        <rFont val="Arial CE"/>
        <charset val="238"/>
      </rPr>
      <t>barva svetlo siva</t>
    </r>
    <r>
      <rPr>
        <sz val="10"/>
        <rFont val="Arial CE"/>
        <charset val="238"/>
      </rPr>
      <t xml:space="preserve">
~ ločilni sloj: filc
~ toplotna izolacija: ekstrudiran polistiren (XPS) v debelini 20 cm
~ naklonski sloj: naklonski ekstrudiran polistiren (XPS) (2%), v debelini od 2 do 12 cm
~ parna zapora;  bitumenska parna zapora s plastomeri APP, kot npr. SikaBit</t>
    </r>
    <r>
      <rPr>
        <sz val="10"/>
        <rFont val="Arial"/>
        <family val="2"/>
        <charset val="238"/>
      </rPr>
      <t>®</t>
    </r>
    <r>
      <rPr>
        <sz val="10"/>
        <rFont val="Arial CE"/>
        <charset val="238"/>
      </rPr>
      <t xml:space="preserve"> VB P-30-10 ALU/GF ali enakovredno; sd </t>
    </r>
    <r>
      <rPr>
        <sz val="10"/>
        <rFont val="Arial"/>
        <family val="2"/>
        <charset val="238"/>
      </rPr>
      <t>&gt;</t>
    </r>
    <r>
      <rPr>
        <sz val="10"/>
        <rFont val="Arial CE"/>
        <charset val="238"/>
      </rPr>
      <t xml:space="preserve"> 1000 m, debelina 0,3 cm: vgradnja z vsemi sloji, preklopi in zavihki na vertikale, po navodilih proizvajalca. 
~ nosilna konstrukcija: AB plošča -</t>
    </r>
    <r>
      <rPr>
        <b/>
        <sz val="10"/>
        <rFont val="Arial CE"/>
        <charset val="238"/>
      </rPr>
      <t xml:space="preserve"> upoštevana pri betonskih delih</t>
    </r>
  </si>
  <si>
    <r>
      <t xml:space="preserve">Izdelava, dobava in montaža strehe-strešne terase, z oznako </t>
    </r>
    <r>
      <rPr>
        <b/>
        <sz val="10"/>
        <rFont val="Arial CE"/>
        <charset val="238"/>
      </rPr>
      <t>S1.2,</t>
    </r>
    <r>
      <rPr>
        <sz val="10"/>
        <rFont val="Arial CE"/>
        <charset val="238"/>
      </rPr>
      <t xml:space="preserve"> v sestavi:
~ finalni sloj: tikove podnice, v debelini 2,5 cm - </t>
    </r>
    <r>
      <rPr>
        <b/>
        <sz val="10"/>
        <rFont val="Arial CE"/>
        <charset val="238"/>
      </rPr>
      <t>upoštevano pri tlakarskih delih</t>
    </r>
    <r>
      <rPr>
        <sz val="10"/>
        <rFont val="Arial CE"/>
        <charset val="238"/>
      </rPr>
      <t xml:space="preserve">
~ podkonstrukcija: lesena podkonstrukcija - kontra letve/nivelirni PVC podstavki, v debelini 4-14 cm - </t>
    </r>
    <r>
      <rPr>
        <b/>
        <sz val="10"/>
        <rFont val="Arial CE"/>
        <charset val="238"/>
      </rPr>
      <t>upoštevano pri tlakarskih delih</t>
    </r>
    <r>
      <rPr>
        <sz val="10"/>
        <rFont val="Arial CE"/>
        <charset val="238"/>
      </rPr>
      <t xml:space="preserve">
~ finalni sloj: PVC folija (sistemske rešitve, kot npr. Protan, Sika ali Mapei), v debelini 0,20 cm - </t>
    </r>
    <r>
      <rPr>
        <b/>
        <sz val="10"/>
        <rFont val="Arial CE"/>
        <charset val="238"/>
      </rPr>
      <t>barva svetlo siva</t>
    </r>
    <r>
      <rPr>
        <sz val="10"/>
        <rFont val="Arial CE"/>
        <charset val="238"/>
      </rPr>
      <t xml:space="preserve">
~ ločilni sloj: filc
~ toplotna izolacija: ekstrudiran polistiren (XPS) v debelini 20 cm
~ naklonski sloj: naklonski ekstrudiran polistiren (XPS) (2%), v debelini od 2 do 10 cm
~ parna zapora; bitumenska parna zapora s plastomeri APP, kot npr. SikaBit® VB P-30-10 ALU/GF ali enakovredno; sd &gt; 1000 m, debelina 0,3 cm: vgradnja z vsemi sloji, preklopi in zavihki na vertikale, po navodilih proizvajalca 
~ nosilna konstrukcija: AB plošča -</t>
    </r>
    <r>
      <rPr>
        <b/>
        <sz val="10"/>
        <rFont val="Arial CE"/>
        <charset val="238"/>
      </rPr>
      <t xml:space="preserve"> upoštevana pri betonskih delih</t>
    </r>
  </si>
  <si>
    <r>
      <t xml:space="preserve">Dobava in polaganje </t>
    </r>
    <r>
      <rPr>
        <b/>
        <sz val="10"/>
        <rFont val="Arial CE"/>
        <charset val="238"/>
      </rPr>
      <t>pohodne zaščitne folije, kot npr. Sikaplan Walkway -20,</t>
    </r>
    <r>
      <rPr>
        <sz val="10"/>
        <rFont val="Arial CE"/>
        <charset val="238"/>
      </rPr>
      <t xml:space="preserve"> za izvedbo servisnih pohodnih poti, na strehah S1.1 in S1.4. Pohodna folija se položi na predhodno izvedeno strešno PVC folijo, po navodilu izbranega proizvajalca. Širina servisnih poti je od 80 do 100 cm.</t>
    </r>
  </si>
  <si>
    <r>
      <t xml:space="preserve">Izdelava, dobava in montaža ogrevanega strešnega venca nad 1.nadstropjem, z oznako </t>
    </r>
    <r>
      <rPr>
        <b/>
        <sz val="10"/>
        <rFont val="Arial CE"/>
        <charset val="238"/>
      </rPr>
      <t>S1.3,</t>
    </r>
    <r>
      <rPr>
        <sz val="10"/>
        <rFont val="Arial CE"/>
        <charset val="238"/>
      </rPr>
      <t xml:space="preserve"> v sestavi:</t>
    </r>
  </si>
  <si>
    <r>
      <t>~ ločilni sloj:</t>
    </r>
    <r>
      <rPr>
        <sz val="10"/>
        <rFont val="Arial CE"/>
        <charset val="238"/>
      </rPr>
      <t xml:space="preserve"> podložni geotekstil</t>
    </r>
  </si>
  <si>
    <r>
      <t>~ toplotna izolacija:</t>
    </r>
    <r>
      <rPr>
        <sz val="10"/>
        <rFont val="Arial CE"/>
        <charset val="238"/>
      </rPr>
      <t xml:space="preserve"> kamena volna, v debelini 5 cm</t>
    </r>
  </si>
  <si>
    <r>
      <t>~ maska venca iz barvane pločevine,</t>
    </r>
    <r>
      <rPr>
        <sz val="10"/>
        <rFont val="Arial CE"/>
        <charset val="238"/>
      </rPr>
      <t xml:space="preserve"> r.š. cca 60 cm, debeline 3 mm, barva RAL 7016</t>
    </r>
  </si>
  <si>
    <r>
      <t xml:space="preserve">~ kotnik iz plastificirane pločevina r.š. do  </t>
    </r>
    <r>
      <rPr>
        <sz val="10"/>
        <rFont val="Arial CE"/>
        <charset val="238"/>
      </rPr>
      <t>15 cm</t>
    </r>
  </si>
  <si>
    <r>
      <t xml:space="preserve">Izdelava, dobava in montaža strehe nad 1. nadstropjem, z oznako </t>
    </r>
    <r>
      <rPr>
        <b/>
        <sz val="10"/>
        <rFont val="Arial CE"/>
        <charset val="238"/>
      </rPr>
      <t>S1.4,</t>
    </r>
    <r>
      <rPr>
        <sz val="10"/>
        <rFont val="Arial CE"/>
        <charset val="238"/>
      </rPr>
      <t xml:space="preserve"> v sestavi
~ finalni sloj: PVC folija (sistemske rešitve, kot npr. Protan, Sika ali Mapei), v debelini 0,20 cm - </t>
    </r>
    <r>
      <rPr>
        <b/>
        <sz val="10"/>
        <rFont val="Arial CE"/>
        <charset val="238"/>
      </rPr>
      <t>barva svetlo siva</t>
    </r>
    <r>
      <rPr>
        <sz val="10"/>
        <rFont val="Arial CE"/>
        <charset val="238"/>
      </rPr>
      <t xml:space="preserve">
~ ločilni sloj: filc
~ toplotna izolacija: ekstrudiran polistiren (XPS) v debelini 20 cm
~ naklonski sloj: naklonski ekstrudiran polistiren (XPS) (2%), v debelini od 5 do 10 cm
~ parna zapora; bitumenski varilni trak, v debelini 0,5 cm s predhodnim bitumenskim premazom: vgrajevanje skladno z navodili izbranega proizvajalca
~ nosilna konstrukcija: AB plošča -</t>
    </r>
    <r>
      <rPr>
        <b/>
        <sz val="10"/>
        <rFont val="Arial CE"/>
        <charset val="238"/>
      </rPr>
      <t xml:space="preserve"> upoštevana pri betonskih delih</t>
    </r>
  </si>
  <si>
    <r>
      <t xml:space="preserve">Kompletna izvedba obloge atike z notranje strani, oznaka </t>
    </r>
    <r>
      <rPr>
        <b/>
        <sz val="10"/>
        <rFont val="Arial CE"/>
        <charset val="238"/>
      </rPr>
      <t>F1.7 in F1.7.1</t>
    </r>
    <r>
      <rPr>
        <sz val="10"/>
        <rFont val="Arial CE"/>
        <charset val="238"/>
      </rPr>
      <t>, v sestavi:
~ finalni sloj: PVC folija (sistemske rešitve kot npr. Protan, Sika ali Mapei), debeline 0,20 cm -</t>
    </r>
    <r>
      <rPr>
        <b/>
        <sz val="10"/>
        <rFont val="Arial CE"/>
        <charset val="238"/>
      </rPr>
      <t xml:space="preserve"> barva svetlo siva</t>
    </r>
    <r>
      <rPr>
        <sz val="10"/>
        <rFont val="Arial CE"/>
        <charset val="238"/>
      </rPr>
      <t xml:space="preserve">
~ toplotna izolacija: ekstrudiran polistiren (XPS), v debelini 10 cm
~ nosiln konstrukcija: AB stena - </t>
    </r>
    <r>
      <rPr>
        <b/>
        <sz val="10"/>
        <rFont val="Arial CE"/>
        <charset val="238"/>
      </rPr>
      <t xml:space="preserve"> upoštevana pri betonskih delih</t>
    </r>
    <r>
      <rPr>
        <sz val="10"/>
        <rFont val="Arial CE"/>
        <charset val="238"/>
      </rPr>
      <t xml:space="preserve">
Opomba: izvedba preklopa (stik horizontala/vertikala) se izvede po sisitemskih detajlih izbranega proizvajalca kritine. V osi 1/N-O je potrebno na AB steno položiti še parno zaporo; bitumenska parna zapora s plastomeri APP, kot npr. SikaBit® VB P-30-10 ALU/GF ali enakovredno; sd &gt; 1000 m, debelina 0,3 cm: vgradnja z vsemi sloji, po navodilih proizvajalca. Nato se nadaljuje s toplotno izolacijo in PVC folijo, kot je navedeno zgoraj v tej postavki.</t>
    </r>
  </si>
  <si>
    <r>
      <rPr>
        <sz val="10"/>
        <rFont val="Arial"/>
        <family val="2"/>
        <charset val="238"/>
      </rPr>
      <t>•</t>
    </r>
    <r>
      <rPr>
        <sz val="10"/>
        <rFont val="Arial CE"/>
        <charset val="238"/>
      </rPr>
      <t xml:space="preserve"> finalni sloj PVC folija + toplotna izolacija</t>
    </r>
  </si>
  <si>
    <r>
      <rPr>
        <sz val="10"/>
        <rFont val="Arial"/>
        <family val="2"/>
        <charset val="238"/>
      </rPr>
      <t>•</t>
    </r>
    <r>
      <rPr>
        <sz val="10"/>
        <rFont val="Arial CE"/>
        <charset val="238"/>
      </rPr>
      <t xml:space="preserve"> bitumenska parna zapora</t>
    </r>
  </si>
  <si>
    <r>
      <t>Kompletna izvedba obloge atike</t>
    </r>
    <r>
      <rPr>
        <sz val="10"/>
        <rFont val="Arial CE"/>
        <charset val="238"/>
      </rPr>
      <t xml:space="preserve">/fasadna stena z notranje strani, oznaka </t>
    </r>
    <r>
      <rPr>
        <b/>
        <sz val="10"/>
        <rFont val="Arial CE"/>
        <charset val="238"/>
      </rPr>
      <t>F1.8</t>
    </r>
    <r>
      <rPr>
        <sz val="10"/>
        <rFont val="Arial CE"/>
        <charset val="238"/>
      </rPr>
      <t>, v sestavi:
~ finalni sloj: PVC folija (sistemske rešitve kot npr. Protan, Sika ali Mapei), debeline 0,20 cm -</t>
    </r>
    <r>
      <rPr>
        <b/>
        <sz val="10"/>
        <rFont val="Arial CE"/>
        <charset val="238"/>
      </rPr>
      <t xml:space="preserve"> barva svetlo siva</t>
    </r>
    <r>
      <rPr>
        <sz val="10"/>
        <rFont val="Arial CE"/>
        <charset val="238"/>
      </rPr>
      <t xml:space="preserve">
~ toplotna izolacija: ekstrudiran polistiren (XPS), v debelini 20 cm
~ parna zapora; bitumenska parna zapora s plastomeri APP, kot npr. SikaBit® VB P-30-10 ALU/GF ali enakovredno; sd &gt; 1000 m, debelina 0,3 cm: vgradnja z vsemi sloji, po navodilih proizvajalca 
~ nosiln konstrukcija: AB stena - </t>
    </r>
    <r>
      <rPr>
        <b/>
        <sz val="10"/>
        <rFont val="Arial CE"/>
        <charset val="238"/>
      </rPr>
      <t xml:space="preserve"> upoštevana pri betonskih delih</t>
    </r>
    <r>
      <rPr>
        <sz val="10"/>
        <rFont val="Arial CE"/>
        <charset val="238"/>
      </rPr>
      <t xml:space="preserve">
Opomba: izvedba preklopa (stik horizontala/vertikala) se izvede po sisitemskih detajlih izbranega proizvajalca kritine. </t>
    </r>
  </si>
  <si>
    <r>
      <t xml:space="preserve">Kompletna izvedba kape atike </t>
    </r>
    <r>
      <rPr>
        <sz val="10"/>
        <rFont val="Arial CE"/>
        <charset val="238"/>
      </rPr>
      <t>( v območju kjer je kontaktna fasada), v sestavi:
~ trda naklonska toplotna izolacija v debelini od 2 do 4 cm
~ mehka PVC finalna membrana (sistemske rešitve kot npr. Protan, Sika ali Mapei), debeline 0,20 cm - barva svetlo siva
~ kapa atike barvane pločevine, debeline 0,6 mm, r.š. cca do 700 mm oz. do 900 mm, RAL 7030 oz. po navodilih arhitekta, komplet s podkonstrukcijo
Glej detajl.</t>
    </r>
  </si>
  <si>
    <r>
      <rPr>
        <sz val="10"/>
        <rFont val="Arial"/>
        <family val="2"/>
        <charset val="238"/>
      </rPr>
      <t>•</t>
    </r>
    <r>
      <rPr>
        <sz val="10"/>
        <rFont val="Arial CE"/>
        <charset val="238"/>
      </rPr>
      <t xml:space="preserve"> kapa atike r.š. do cca 900 mm, z nosilcem kape atike</t>
    </r>
  </si>
  <si>
    <r>
      <t>Kompletna izvedba kape atike ( v območju kjer je fasada iz vidnega betona), v sestavi:
~ trda naklonska toplotna izolacija v debelini od cca 2 do 4 cm oz. 5 do 7 cm
~ mehka PVC finalna membrana (sistemske rešitve kot npr. Protan, Sika ali Mapei), debeline 0,20</t>
    </r>
    <r>
      <rPr>
        <sz val="10"/>
        <rFont val="Arial CE"/>
        <charset val="238"/>
      </rPr>
      <t xml:space="preserve"> cm - barva svetlo siva
~ cementna vlagoodporna plošča, debeline 20 mm (kot npr Betonyp)
~ kapa atike pokrivna/odkapna pločevina ALU, debeline 3 mm, r.š. cca do 900 mm oz. do 1200 mm, RAL 7030 oz, po navodilih arhitekta
Glej detajl</t>
    </r>
  </si>
  <si>
    <r>
      <rPr>
        <sz val="10"/>
        <rFont val="Arial"/>
        <family val="2"/>
        <charset val="238"/>
      </rPr>
      <t>•</t>
    </r>
    <r>
      <rPr>
        <sz val="10"/>
        <rFont val="Arial CE"/>
        <charset val="238"/>
      </rPr>
      <t xml:space="preserve"> naklonska toplotna izolacija</t>
    </r>
    <r>
      <rPr>
        <sz val="10"/>
        <rFont val="Arial CE"/>
        <family val="2"/>
        <charset val="238"/>
      </rPr>
      <t>, debeline 2 do 4 cm</t>
    </r>
  </si>
  <si>
    <r>
      <rPr>
        <sz val="10"/>
        <rFont val="Arial"/>
        <family val="2"/>
        <charset val="238"/>
      </rPr>
      <t>•</t>
    </r>
    <r>
      <rPr>
        <sz val="10"/>
        <rFont val="Arial CE"/>
        <charset val="238"/>
      </rPr>
      <t xml:space="preserve"> naklonska toplotna izolacija</t>
    </r>
    <r>
      <rPr>
        <sz val="10"/>
        <rFont val="Arial CE"/>
        <family val="2"/>
        <charset val="238"/>
      </rPr>
      <t>, debeline 5 do 7 cm</t>
    </r>
  </si>
  <si>
    <r>
      <rPr>
        <sz val="10"/>
        <rFont val="Arial"/>
        <family val="2"/>
        <charset val="238"/>
      </rPr>
      <t>•</t>
    </r>
    <r>
      <rPr>
        <sz val="10"/>
        <rFont val="Arial CE"/>
        <charset val="238"/>
      </rPr>
      <t xml:space="preserve"> cementna vlagoodporna plošča, debeline 20 mm</t>
    </r>
  </si>
  <si>
    <r>
      <rPr>
        <sz val="10"/>
        <rFont val="Arial"/>
        <family val="2"/>
        <charset val="238"/>
      </rPr>
      <t>•</t>
    </r>
    <r>
      <rPr>
        <sz val="10"/>
        <rFont val="Arial CE"/>
        <charset val="238"/>
      </rPr>
      <t xml:space="preserve"> kapa atike r.š. do cca 900 mm, debeline 3 mm</t>
    </r>
  </si>
  <si>
    <r>
      <rPr>
        <sz val="10"/>
        <rFont val="Arial"/>
        <family val="2"/>
        <charset val="238"/>
      </rPr>
      <t>•</t>
    </r>
    <r>
      <rPr>
        <sz val="10"/>
        <rFont val="Arial CE"/>
        <charset val="238"/>
      </rPr>
      <t xml:space="preserve"> kapa atike r.š. do cca 1200 mm, debeline 3 mm</t>
    </r>
  </si>
  <si>
    <r>
      <t>Izdelava, dobava in montaža raznih odkapnih pločevin, r.š. do 10 cm</t>
    </r>
    <r>
      <rPr>
        <sz val="10"/>
        <rFont val="Arial CE"/>
        <charset val="238"/>
      </rPr>
      <t>, RAL po navodilih arhitekta.</t>
    </r>
    <r>
      <rPr>
        <sz val="10"/>
        <rFont val="Arial CE"/>
        <family val="2"/>
        <charset val="238"/>
      </rPr>
      <t xml:space="preserve">
~ ocena </t>
    </r>
  </si>
  <si>
    <r>
      <t>Izdelava, dobava in vgradnja varnostnih prelivov, dimenzije 80 x</t>
    </r>
    <r>
      <rPr>
        <sz val="10"/>
        <rFont val="Arial CE"/>
        <charset val="238"/>
      </rPr>
      <t xml:space="preserve"> 80 mm:</t>
    </r>
  </si>
  <si>
    <r>
      <t>Specifikacija v popisu je za varovalni sistem ABS, za premostitvene stopnice pa G</t>
    </r>
    <r>
      <rPr>
        <sz val="10"/>
        <rFont val="Arial"/>
        <family val="2"/>
        <charset val="238"/>
      </rPr>
      <t>ü</t>
    </r>
    <r>
      <rPr>
        <sz val="10"/>
        <rFont val="Arial CE"/>
        <charset val="238"/>
      </rPr>
      <t>nzburger Steightechnik, lahko pa se uporabi tudi druge sisteme.</t>
    </r>
  </si>
  <si>
    <r>
      <t>Dobava in montaža v</t>
    </r>
    <r>
      <rPr>
        <b/>
        <sz val="10"/>
        <rFont val="Arial CE"/>
        <charset val="238"/>
      </rPr>
      <t>arovalnega sistema proti padcem</t>
    </r>
    <r>
      <rPr>
        <sz val="10"/>
        <rFont val="Arial CE"/>
        <charset val="238"/>
      </rPr>
      <t xml:space="preserve"> </t>
    </r>
    <r>
      <rPr>
        <b/>
        <sz val="10"/>
        <rFont val="Arial CE"/>
        <charset val="238"/>
      </rPr>
      <t>(objekt</t>
    </r>
    <r>
      <rPr>
        <sz val="10"/>
        <rFont val="Arial CE"/>
        <charset val="238"/>
      </rPr>
      <t xml:space="preserve">) kot npr. ABS Lock III BE in ABS-Lock X-SR-B sidrne naprave SYSII/SYS IV ali enakovredno: </t>
    </r>
  </si>
  <si>
    <r>
      <rPr>
        <sz val="10"/>
        <rFont val="Arial CE"/>
        <charset val="238"/>
      </rPr>
      <t>Jeklena sidrna naprava ABS-Lock</t>
    </r>
    <r>
      <rPr>
        <sz val="10"/>
        <rFont val="Arial"/>
        <family val="2"/>
        <charset val="238"/>
      </rPr>
      <t>®</t>
    </r>
    <r>
      <rPr>
        <sz val="10"/>
        <rFont val="Arial CE"/>
        <charset val="238"/>
      </rPr>
      <t xml:space="preserve"> III BE in ABS-Lock X-SR-B III (</t>
    </r>
    <r>
      <rPr>
        <sz val="10"/>
        <rFont val="Arial"/>
        <family val="2"/>
        <charset val="238"/>
      </rPr>
      <t>Ø</t>
    </r>
    <r>
      <rPr>
        <sz val="10"/>
        <rFont val="Arial CE"/>
        <charset val="238"/>
      </rPr>
      <t xml:space="preserve"> 16/42 mm) v skladu z DIN 795:2012, A in DIN CEN/TS 16415:2013, zasnovana za sočasno uporabo treh uporabnikov, z nacionalnim tehničnim certifikatom (nemško:"abZ") in znakom </t>
    </r>
    <r>
      <rPr>
        <sz val="10"/>
        <rFont val="Arial"/>
        <family val="2"/>
        <charset val="238"/>
      </rPr>
      <t>Ü</t>
    </r>
    <r>
      <rPr>
        <sz val="10"/>
        <rFont val="Arial CE"/>
        <charset val="238"/>
      </rPr>
      <t xml:space="preserve">. Zasnovan za varovanje pod obremenitvijo za absorpcijo sunka, možnost vgradnje v beton </t>
    </r>
    <r>
      <rPr>
        <sz val="10"/>
        <rFont val="Arial"/>
        <family val="2"/>
        <charset val="238"/>
      </rPr>
      <t>≥</t>
    </r>
    <r>
      <rPr>
        <sz val="10"/>
        <rFont val="Arial CE"/>
        <charset val="238"/>
      </rPr>
      <t xml:space="preserve"> C20/25 (B25) ob uporabi enojnega betonskega vložka (trajno vgrajen sestavni del)/ ob uporabi štirih vgradnih vložkov (vložki priloženi), posebej ojačani za uporabo kot končna ali vogalna točka v sistemu lifeline v skladu z DIN En 795, tip C. Izdelan v celoti iz nerjavečega jekla, z drsnimi čeljustmi in drsnikom za neprekinjeno varovanje, za vse strešne konstrukcije do maksimalne višine 850 mm. Dobava in vgradnja v skladu z navodili proizvajalca ob uporabi dobavljenega montažnega materiala in inegriranega v strešno konstrukcijo v skladu s pravili glede ravnih streh, z ustreznim tesnenjem. Strešno konstrukcijo je potrebno pregledati na mestu postavitve glede zmožnosti absorpcije sile.
</t>
    </r>
  </si>
  <si>
    <r>
      <t xml:space="preserve">Dobava in montaža </t>
    </r>
    <r>
      <rPr>
        <b/>
        <sz val="10"/>
        <rFont val="Arial CE"/>
        <charset val="238"/>
      </rPr>
      <t>premostitvenih stopnic na strehi med upravnim in tehnološkim delom, v osi L/M</t>
    </r>
    <r>
      <rPr>
        <sz val="10"/>
        <rFont val="Arial CE"/>
        <charset val="238"/>
      </rPr>
      <t xml:space="preserve"> </t>
    </r>
    <r>
      <rPr>
        <b/>
        <sz val="10"/>
        <rFont val="Arial CE"/>
        <charset val="238"/>
      </rPr>
      <t>(objekt</t>
    </r>
    <r>
      <rPr>
        <sz val="10"/>
        <rFont val="Arial CE"/>
        <charset val="238"/>
      </rPr>
      <t>) STE-stopnice 45</t>
    </r>
    <r>
      <rPr>
        <sz val="10"/>
        <rFont val="Arial"/>
        <family val="2"/>
        <charset val="238"/>
      </rPr>
      <t>°</t>
    </r>
    <r>
      <rPr>
        <sz val="10"/>
        <rFont val="Arial CE"/>
        <charset val="238"/>
      </rPr>
      <t xml:space="preserve"> H = 870 mm - R12 z roč. 601344  kot npr. G</t>
    </r>
    <r>
      <rPr>
        <sz val="10"/>
        <rFont val="Arial"/>
        <family val="2"/>
        <charset val="238"/>
      </rPr>
      <t>ü</t>
    </r>
    <r>
      <rPr>
        <sz val="10"/>
        <rFont val="Arial CE"/>
        <charset val="238"/>
      </rPr>
      <t xml:space="preserve">nzburger Steigtechnik ali enakovredno, v sestavi: </t>
    </r>
  </si>
  <si>
    <r>
      <t>~ korozijsko odporni aluminij AIMgSi 0,5
~ naklon 45</t>
    </r>
    <r>
      <rPr>
        <sz val="10"/>
        <rFont val="Arial"/>
        <family val="2"/>
        <charset val="238"/>
      </rPr>
      <t>°</t>
    </r>
    <r>
      <rPr>
        <sz val="10"/>
        <rFont val="Arial CE"/>
        <charset val="238"/>
      </rPr>
      <t xml:space="preserve">
~ višina 870 mm
~ širina 1000 mm
~ protizdrsna mreža R12
~ dva ročaja</t>
    </r>
  </si>
  <si>
    <r>
      <t xml:space="preserve">Izdelava, dobava in montaža nosilne jekelene vroče cinkane in vroče prašno barvane (RAL 7016 MAT) konstrukcije za pritrjevanje pritrdilnega ALU profila za stekleno ograjo na terasi. Konstrukcija je sestavljena iz naslednjih elementov:
</t>
    </r>
    <r>
      <rPr>
        <sz val="10"/>
        <rFont val="Arial CE"/>
        <charset val="238"/>
      </rPr>
      <t>~ štirje jekleni stebrički IPE 180, h=32 cm
~ treh sidrnih plošč na stebriček. Dimenzija sidrnih plošč 360/180/15 mm. Spodnje sidrne plošče so s sidrnimi vijaki HILTI HST3 sidrane v AB strešno ploščo
~ nosilnega jeklenega nosilca iz pravokotne cevi, dim. 160/90/5 mm, kot nosilna konstrukcija za pritrjevanje pritrdilnega  ALU profila za stekleno ograjo na terasi.  Jekeni nosilec je privarjen na zgornje sidrne plošče stebričkov.
Jeklo S235 JR, antikorozijska zaščita za korozijsko izpostavljenost C4 in razred obstojnosti VH (nad 20 let).</t>
    </r>
  </si>
  <si>
    <r>
      <t>Vrata - po opisu 
~ oznaka:</t>
    </r>
    <r>
      <rPr>
        <b/>
        <sz val="10"/>
        <rFont val="Arial CE"/>
        <charset val="238"/>
      </rPr>
      <t xml:space="preserve"> V1-K1 - zunanja dvokrilna kovinska vrata s prezračevalnimi rešetkami kot H</t>
    </r>
    <r>
      <rPr>
        <b/>
        <sz val="10"/>
        <rFont val="Arial"/>
        <family val="2"/>
        <charset val="238"/>
      </rPr>
      <t>Ö</t>
    </r>
    <r>
      <rPr>
        <b/>
        <sz val="10"/>
        <rFont val="Arial CE"/>
        <charset val="238"/>
      </rPr>
      <t xml:space="preserve">RMANN H3 VM-2 na evakuacijski poti
~ vgraditev: </t>
    </r>
    <r>
      <rPr>
        <sz val="10"/>
        <rFont val="Arial CE"/>
        <charset val="238"/>
      </rPr>
      <t>AB konstrukcija/jeklene konzole</t>
    </r>
    <r>
      <rPr>
        <b/>
        <sz val="10"/>
        <rFont val="Arial CE"/>
        <charset val="238"/>
      </rPr>
      <t xml:space="preserve">
~</t>
    </r>
    <r>
      <rPr>
        <sz val="10"/>
        <rFont val="Arial CE"/>
        <charset val="238"/>
      </rPr>
      <t xml:space="preserve"> etaža 00;
~ zidarska mera: 210 x 260 cm
~ svetla mera prehoda: </t>
    </r>
    <r>
      <rPr>
        <b/>
        <sz val="10"/>
        <rFont val="Arial CE"/>
        <charset val="238"/>
      </rPr>
      <t xml:space="preserve"> 200 x 255 cm</t>
    </r>
    <r>
      <rPr>
        <sz val="10"/>
        <rFont val="Arial CE"/>
        <charset val="238"/>
      </rPr>
      <t xml:space="preserve">
~ podboj: sistemski, Fe objemni, vroče prašno lakiran po RAL-u 9003
~ krilo: sistemsko, pocinkana pločevina deb. 1 mm, prašno lakiran RAL 9003, polnilo iz kamene  volne po celotni površini nalepljeno na pločevino, debelin krila 65 mm, ozka pripira, prezračevalna rešetka (v obsegu strojnih instalacij)
~ zasteklitev: /
~ nadsvetloba: /</t>
    </r>
  </si>
  <si>
    <r>
      <rPr>
        <sz val="10"/>
        <rFont val="Arial"/>
        <family val="2"/>
        <charset val="238"/>
      </rPr>
      <t>•</t>
    </r>
    <r>
      <rPr>
        <sz val="10"/>
        <rFont val="Arial CE"/>
        <charset val="238"/>
      </rPr>
      <t xml:space="preserve"> vrata V1-K1</t>
    </r>
  </si>
  <si>
    <r>
      <rPr>
        <sz val="10"/>
        <rFont val="Arial"/>
        <family val="2"/>
        <charset val="238"/>
      </rPr>
      <t>•</t>
    </r>
    <r>
      <rPr>
        <sz val="10"/>
        <rFont val="Arial CE"/>
        <charset val="238"/>
      </rPr>
      <t xml:space="preserve"> vrata V1-K1</t>
    </r>
    <r>
      <rPr>
        <sz val="10"/>
        <rFont val="Arial CE"/>
        <family val="2"/>
        <charset val="238"/>
      </rPr>
      <t xml:space="preserve"> z električno ključavnico, vgradni magnetni kontakt</t>
    </r>
  </si>
  <si>
    <r>
      <t>Vrata - po opisu 
~ oznaka:</t>
    </r>
    <r>
      <rPr>
        <b/>
        <sz val="10"/>
        <rFont val="Arial CE"/>
        <charset val="238"/>
      </rPr>
      <t xml:space="preserve"> V1-KP1 - notranja dvokrilna kovinska požarna vrata kot HORMAN H16-2 OD na evakuacijski poti
~ vgraditev: </t>
    </r>
    <r>
      <rPr>
        <sz val="10"/>
        <rFont val="Arial CE"/>
        <charset val="238"/>
      </rPr>
      <t>AB konstrukcija</t>
    </r>
    <r>
      <rPr>
        <b/>
        <sz val="10"/>
        <rFont val="Arial CE"/>
        <charset val="238"/>
      </rPr>
      <t xml:space="preserve">
~</t>
    </r>
    <r>
      <rPr>
        <sz val="10"/>
        <rFont val="Arial CE"/>
        <charset val="238"/>
      </rPr>
      <t xml:space="preserve"> etaža: klet -01 (1 kos),  pritličje 00 (2 kosa);
~ zidarska mera: 190 x 260 cm
~ svetla mera prehoda: </t>
    </r>
    <r>
      <rPr>
        <b/>
        <sz val="10"/>
        <rFont val="Arial CE"/>
        <charset val="238"/>
      </rPr>
      <t xml:space="preserve"> 180 x 255 cm</t>
    </r>
    <r>
      <rPr>
        <sz val="10"/>
        <rFont val="Arial CE"/>
        <charset val="238"/>
      </rPr>
      <t xml:space="preserve">
~ podboj: sistemski, Fe objemni, vroče prašno lakiran po RAL-u 9003
~ krilo: sistemsko, pocinkana pločevina deb. 1 mm, prašno lakiran RAL 9003, polnilo iz kamene  volne po celotni površini nalepljeno na pločevino, debelin krila 65 mm, ozka pripira
~ zasteklitev: /
~ nadsvetloba: /</t>
    </r>
  </si>
  <si>
    <r>
      <t>~ obdelava površine: barvana pločevina RAL 9003
~ okovje: sistemsko 3D nastavljivo nerjavno, po višini 3 spone
~ oprema: sistemska dvodelna nerjavna kljuka na obeh straneh, sistemsko samozapiralo z vodilom kot HDC 35, cilindrična ključavnica v sistemu generalnega ključa, talni zaustavljalec, tritočkovno zapiranje 3T, večkomorno tesnilo sive barve, napisna tablica
~ požarna odpornost:</t>
    </r>
    <r>
      <rPr>
        <sz val="10"/>
        <rFont val="Arial CE"/>
        <charset val="238"/>
      </rPr>
      <t xml:space="preserve"> 30 min
~ toplotna izolativnost: /
~ zvočna izolativnost: 37 dB
~ dodaten opis: antipanik sistem SIST EN179</t>
    </r>
  </si>
  <si>
    <r>
      <rPr>
        <sz val="10"/>
        <rFont val="Arial"/>
        <family val="2"/>
        <charset val="238"/>
      </rPr>
      <t>•</t>
    </r>
    <r>
      <rPr>
        <sz val="10"/>
        <rFont val="Arial CE"/>
        <charset val="238"/>
      </rPr>
      <t xml:space="preserve"> vrata brez električne ključavnice</t>
    </r>
  </si>
  <si>
    <r>
      <rPr>
        <sz val="10"/>
        <rFont val="Arial"/>
        <family val="2"/>
        <charset val="238"/>
      </rPr>
      <t>•</t>
    </r>
    <r>
      <rPr>
        <sz val="10"/>
        <rFont val="Arial CE"/>
        <charset val="238"/>
      </rPr>
      <t xml:space="preserve"> vrata z električno ključavnico</t>
    </r>
  </si>
  <si>
    <r>
      <t>Vrata - po opisu 
~ oznaka:</t>
    </r>
    <r>
      <rPr>
        <b/>
        <sz val="10"/>
        <rFont val="Arial CE"/>
        <charset val="238"/>
      </rPr>
      <t xml:space="preserve"> V1-LP1 - notranja enokrilna lesena požarna vrata
~ vgraditev: </t>
    </r>
    <r>
      <rPr>
        <sz val="10"/>
        <rFont val="Arial CE"/>
        <charset val="238"/>
      </rPr>
      <t>mavčno kartonske stene</t>
    </r>
    <r>
      <rPr>
        <b/>
        <sz val="10"/>
        <rFont val="Arial CE"/>
        <charset val="238"/>
      </rPr>
      <t xml:space="preserve">
~</t>
    </r>
    <r>
      <rPr>
        <sz val="10"/>
        <rFont val="Arial CE"/>
        <charset val="238"/>
      </rPr>
      <t xml:space="preserve"> etaža:  00
~ zidarska mera: 100 x 215 cm
~ svetla mera prehoda: </t>
    </r>
    <r>
      <rPr>
        <b/>
        <sz val="10"/>
        <rFont val="Arial CE"/>
        <charset val="238"/>
      </rPr>
      <t xml:space="preserve"> 90 x 210 cm</t>
    </r>
    <r>
      <rPr>
        <sz val="10"/>
        <rFont val="Arial CE"/>
        <charset val="238"/>
      </rPr>
      <t xml:space="preserve">
~ podboj: pocinkana pločevina 1,5 mm, prašno lakiran RAL 7016, kot BOS wjAud
~ krilo: sendvič element polno, finalno obdelan s hrastovim furnirjem, ličnice v horizontalni smeri, oljeno, brazdan oster rob krila
~ zasteklitev: /
~ nadsvetloba: /</t>
    </r>
  </si>
  <si>
    <r>
      <t>~ okovje: VX nasadila, po višini 2 sponi
~ oprema: ALU kljuka na obeh straneh kot FSB TIP 10 1025, cilindrična ključavnica v sistemu generalnega ključa,</t>
    </r>
    <r>
      <rPr>
        <sz val="10"/>
        <rFont val="Arial CE"/>
        <charset val="238"/>
      </rPr>
      <t xml:space="preserve"> električna ključavnica 12V,  enotočkovno zapiranje, večkomorno tesnilo sive barve, napisna tablica, samozapiralo kot DORMA ITS96
~ požarna odpornost: 30 min
~ toplotna izolativnost: /
~ zvočna izolativnost: 37 dB</t>
    </r>
  </si>
  <si>
    <r>
      <t>Vrata - po opisu 
~ oznaka:</t>
    </r>
    <r>
      <rPr>
        <b/>
        <sz val="10"/>
        <rFont val="Arial CE"/>
        <charset val="238"/>
      </rPr>
      <t xml:space="preserve"> V1-LP2 - notranja enokrilna lesena požarna vrata z nadsvetlobo
~ vgraditev: </t>
    </r>
    <r>
      <rPr>
        <sz val="10"/>
        <rFont val="Arial CE"/>
        <charset val="238"/>
      </rPr>
      <t>mavčno kartonske stene</t>
    </r>
    <r>
      <rPr>
        <b/>
        <sz val="10"/>
        <rFont val="Arial CE"/>
        <charset val="238"/>
      </rPr>
      <t xml:space="preserve">
~</t>
    </r>
    <r>
      <rPr>
        <sz val="10"/>
        <rFont val="Arial CE"/>
        <charset val="238"/>
      </rPr>
      <t xml:space="preserve"> etaža:  00
~ zidarska mera: 105 x 300 cm
~ svetla mera prehoda: </t>
    </r>
    <r>
      <rPr>
        <b/>
        <sz val="10"/>
        <rFont val="Arial CE"/>
        <charset val="238"/>
      </rPr>
      <t xml:space="preserve"> 95 x 210 cm</t>
    </r>
    <r>
      <rPr>
        <sz val="10"/>
        <rFont val="Arial CE"/>
        <charset val="238"/>
      </rPr>
      <t xml:space="preserve">
~ podboj: pocinkana pločevina 1,5 mm, prašno lakiran RAL 7016, kot BOS wjAud
~ krilo: sendvič element polno, finalno obdelan s hrastovim furnirjem, ličnice v horizontalni smeri, oljeno, brazdan oster rob krila
~ zasteklitev: dvoslojno, varnostno kaljeno 4ESG/14/6ESG
~ nadsvetloba: 85 cm</t>
    </r>
  </si>
  <si>
    <r>
      <t>Vrata - po opisu 
~ oznaka:</t>
    </r>
    <r>
      <rPr>
        <b/>
        <sz val="10"/>
        <rFont val="Arial CE"/>
        <charset val="238"/>
      </rPr>
      <t xml:space="preserve"> V1-Alu1 - notranja enokrilna steklena vrata v ALU okvirju z nadsvetlobo kot vratni sistem ALU-K-55N na evakuacijski poti
~ vgraditev: </t>
    </r>
    <r>
      <rPr>
        <sz val="10"/>
        <rFont val="Arial CE"/>
        <charset val="238"/>
      </rPr>
      <t>AB konstrukcija</t>
    </r>
    <r>
      <rPr>
        <b/>
        <sz val="10"/>
        <rFont val="Arial CE"/>
        <charset val="238"/>
      </rPr>
      <t xml:space="preserve">
~</t>
    </r>
    <r>
      <rPr>
        <sz val="10"/>
        <rFont val="Arial CE"/>
        <charset val="238"/>
      </rPr>
      <t xml:space="preserve"> etaža:  00
~ zidarska mera: 120 x 300 cm
~ svetla mera prehoda: </t>
    </r>
    <r>
      <rPr>
        <b/>
        <sz val="10"/>
        <rFont val="Arial CE"/>
        <charset val="238"/>
      </rPr>
      <t xml:space="preserve"> 110 x 210 cm</t>
    </r>
    <r>
      <rPr>
        <sz val="10"/>
        <rFont val="Arial CE"/>
        <charset val="238"/>
      </rPr>
      <t xml:space="preserve">
~ podboj:  ALU okvir debeline 55 mm, vroče prašno barvan RAL 7016
~ krilo: ALU okvir debeline 55 mm, vroče prašno barvan RAL 7016
~ zasteklitev: dvoslojno, varnostno kaljeno 4ESG/14/6ESG
~ nadsvetloba: 85 cm</t>
    </r>
  </si>
  <si>
    <r>
      <t xml:space="preserve">~ okovje: skriti nasadi, po višini 3 spone
~ oprema: ALU dvodelna kljuka na obeh straneh, tritočkovno zaklepanje, cilindrična ključavnica v sistemu generalnega ključa, talno samozapiralo, talni zaustavljalec, na zasteklitvah varnostne oznake (folija)
~ požarna odpornost: /
~ toplotna izolativnost: /
~ zvočna izolativnost: 37 dB
~ </t>
    </r>
    <r>
      <rPr>
        <sz val="10"/>
        <rFont val="Arial CE"/>
        <charset val="238"/>
      </rPr>
      <t>dodaten opis: antipanik sistem SIST EN179</t>
    </r>
  </si>
  <si>
    <r>
      <t>Vrata - po opisu 
~ oznaka:</t>
    </r>
    <r>
      <rPr>
        <b/>
        <sz val="10"/>
        <rFont val="Arial CE"/>
        <charset val="238"/>
      </rPr>
      <t xml:space="preserve"> V1-Alu2 - notranja dvokrilna steklena vrata v ALU okvirju z nadsvetlobo kot vratni sistem ALU-K-55N na evakuacijski poti
~ vgraditev: </t>
    </r>
    <r>
      <rPr>
        <sz val="10"/>
        <rFont val="Arial CE"/>
        <charset val="238"/>
      </rPr>
      <t>AB konstrukcija, mavčno kartonske stene</t>
    </r>
    <r>
      <rPr>
        <b/>
        <sz val="10"/>
        <rFont val="Arial CE"/>
        <charset val="238"/>
      </rPr>
      <t xml:space="preserve">
~</t>
    </r>
    <r>
      <rPr>
        <sz val="10"/>
        <rFont val="Arial CE"/>
        <charset val="238"/>
      </rPr>
      <t xml:space="preserve"> etaža: 00
~ zidarska mera: 180 x 300 cm
~ svetla mera prehoda: </t>
    </r>
    <r>
      <rPr>
        <b/>
        <sz val="10"/>
        <rFont val="Arial CE"/>
        <charset val="238"/>
      </rPr>
      <t xml:space="preserve"> 170 x 210 cm</t>
    </r>
    <r>
      <rPr>
        <sz val="10"/>
        <rFont val="Arial CE"/>
        <charset val="238"/>
      </rPr>
      <t xml:space="preserve">
~ podboj:  ALU okvir debeline 55 mm, vroče prašno barvan RAL 7016
~ krilo: ALU okvir debeline 55 mm, vroče prašno barvan RAL 7016
~ zasteklitev: dvoslojno, varnostno kaljeno 4ESG/14/6ESG
~ nadsvetloba: 85 cm</t>
    </r>
  </si>
  <si>
    <r>
      <t>Vrata - po opisu 
~ oznaka:</t>
    </r>
    <r>
      <rPr>
        <b/>
        <sz val="10"/>
        <rFont val="Arial CE"/>
        <charset val="238"/>
      </rPr>
      <t xml:space="preserve"> V1-Alu3 - zunanja dvokrilna steklena vrata v ALU okvirju kot vratni sistem ALU-K-77ID
~ vgraditev: </t>
    </r>
    <r>
      <rPr>
        <sz val="10"/>
        <rFont val="Arial CE"/>
        <charset val="238"/>
      </rPr>
      <t>AB konstrukcija/jeklene konzole</t>
    </r>
    <r>
      <rPr>
        <b/>
        <sz val="10"/>
        <rFont val="Arial CE"/>
        <charset val="238"/>
      </rPr>
      <t xml:space="preserve">
~</t>
    </r>
    <r>
      <rPr>
        <sz val="10"/>
        <rFont val="Arial CE"/>
        <charset val="238"/>
      </rPr>
      <t xml:space="preserve"> etaža:  00
~ zidarska mera: 180 x 300 cm
~ svetla mera prehoda: </t>
    </r>
    <r>
      <rPr>
        <b/>
        <sz val="10"/>
        <rFont val="Arial CE"/>
        <charset val="238"/>
      </rPr>
      <t xml:space="preserve"> 170 x 210 cm</t>
    </r>
    <r>
      <rPr>
        <sz val="10"/>
        <rFont val="Arial CE"/>
        <charset val="238"/>
      </rPr>
      <t xml:space="preserve">
~ podboj:  ALU okvir debeline 77 mm, vroče prašno barvan RAL 7016
~ krilo: ALU okvir debeline 77 mm, vroče prašno barvan RAL 7016
~ zasteklitev: dvoslojno, varnostno kaljeno 4ESG/14/6ESG
~ nadsvetloba: 85 cm</t>
    </r>
  </si>
  <si>
    <r>
      <t>~ okovje: skriti nasadi, po višini 3 spone
~ oprema:</t>
    </r>
    <r>
      <rPr>
        <sz val="10"/>
        <rFont val="Arial CE"/>
        <charset val="238"/>
      </rPr>
      <t xml:space="preserve"> električna ključavnica 12V, vgradni magnetni kontakt, ALU dvodelna kljuka na notranji strani, ALU odrivnik TIP kot FSB 666615 na zunanji strani, tritočkovno zaklepanje, cilindrična ključavnica v sistemu generalnega ključa, talno samozapiralo, talni zaustavljalec, na zasteklitvah varnostne oznake (folija), enoročno upravljanje zapiranja spodnjega in zgornjega zatiča na neaktivnem krilu
~ požarna odpornost: /
~ toplotna izolativnost: 0,9 W/m2K
~ zvočna izolativnost: 45 dB
~ dodaten opis: antipanik sistem SIST EN179</t>
    </r>
  </si>
  <si>
    <r>
      <t>Vrata - po opisu 
~ oznaka:</t>
    </r>
    <r>
      <rPr>
        <b/>
        <sz val="10"/>
        <rFont val="Arial CE"/>
        <charset val="238"/>
      </rPr>
      <t xml:space="preserve"> V1-Alu4 - notranja enokrilna steklena vrata v ALU okvirju z nadsvetlobo kot vratni sistem ALU-K-55N
~ vgraditev: </t>
    </r>
    <r>
      <rPr>
        <sz val="10"/>
        <rFont val="Arial CE"/>
        <charset val="238"/>
      </rPr>
      <t>AB konstrukcija</t>
    </r>
    <r>
      <rPr>
        <b/>
        <sz val="10"/>
        <rFont val="Arial CE"/>
        <charset val="238"/>
      </rPr>
      <t xml:space="preserve">
~</t>
    </r>
    <r>
      <rPr>
        <sz val="10"/>
        <rFont val="Arial CE"/>
        <charset val="238"/>
      </rPr>
      <t xml:space="preserve"> etaža: 00
~ zidarska mera: 100 x 300 cm
~ svetla mera prehoda: </t>
    </r>
    <r>
      <rPr>
        <b/>
        <sz val="10"/>
        <rFont val="Arial CE"/>
        <charset val="238"/>
      </rPr>
      <t xml:space="preserve"> 90 x 210 cm</t>
    </r>
    <r>
      <rPr>
        <sz val="10"/>
        <rFont val="Arial CE"/>
        <charset val="238"/>
      </rPr>
      <t xml:space="preserve">
~ podboj:  ALU okvir debeline 55 mm, vroče prašno barvan RAL 7016
~ krilo: ALU okvir debeline 55 mm, vroče prašno barvan RAL 7016
~ zasteklitev: dvoslojno, varnostno kaljeno 4ESG/14/6ESG
~ nadsvetloba: 85 cm</t>
    </r>
  </si>
  <si>
    <r>
      <t xml:space="preserve">~ okovje: skriti nasadi, po višini 3 spone
~ oprema: </t>
    </r>
    <r>
      <rPr>
        <sz val="10"/>
        <rFont val="Arial CE"/>
        <charset val="238"/>
      </rPr>
      <t>električna ključavnica 12V, vgradni magnetni kontakt,  ALU dvodelna kljuka na obeh straneh, tritočkovno zaklepanje, cilindrična ključavnica v sistemu generalnega ključa, talno samozapiralo, talni zaustavljalec, na zasteklitvah varnostne oznake (folija)
~ požarna odpornost: /
~ toplotna izolativnost: /
~ zvočna izolativnost: 37 dB</t>
    </r>
  </si>
  <si>
    <r>
      <t>Vrata - po opisu 
~ oznaka:</t>
    </r>
    <r>
      <rPr>
        <b/>
        <sz val="10"/>
        <rFont val="Arial CE"/>
        <charset val="238"/>
      </rPr>
      <t xml:space="preserve"> V1-L1 - notranja enokrilna lesena ravno rezana  vrata z nadsvetlobo
~ vgraditev: </t>
    </r>
    <r>
      <rPr>
        <sz val="10"/>
        <rFont val="Arial CE"/>
        <charset val="238"/>
      </rPr>
      <t>mavčno kartonske stene</t>
    </r>
    <r>
      <rPr>
        <b/>
        <sz val="10"/>
        <rFont val="Arial CE"/>
        <charset val="238"/>
      </rPr>
      <t xml:space="preserve">
~</t>
    </r>
    <r>
      <rPr>
        <sz val="10"/>
        <rFont val="Arial CE"/>
        <charset val="238"/>
      </rPr>
      <t xml:space="preserve"> etaža:  00
~ zidarska mera: 105 x 300 cm
~ svetla mera prehoda: </t>
    </r>
    <r>
      <rPr>
        <b/>
        <sz val="10"/>
        <rFont val="Arial CE"/>
        <charset val="238"/>
      </rPr>
      <t xml:space="preserve"> 95 x 210 cm</t>
    </r>
    <r>
      <rPr>
        <sz val="10"/>
        <rFont val="Arial CE"/>
        <charset val="238"/>
      </rPr>
      <t xml:space="preserve">
~ podboj:  pocinkana pločevina 1,5 mm, prašno lakiran RAL 7016, kot BOS wjAsd
~ krilo: sendvič element polno, finalno obdelati s hrastovim furnirjem, letnice v horizontalni smeri, oljeno, rob krila je ravno obrezan brez brazde
~ zasteklitev: dvoslojno, varnostno kaljeno 4ESG/14/6ESG
~ nadsvetloba: 85 cm</t>
    </r>
  </si>
  <si>
    <r>
      <t xml:space="preserve">~ okovje: skrita 3D nastavljiva nasadila kot TEKTUS, po višini 2 sponi
~ oprema: ALU kljuka na obeh straneh kot FSB tip 10 1025, cilindrična ključavnica v sistemu generalnega ključa, enotočkovno zapiranje, večkomorno tesnilo sive barve, napisna tablica, </t>
    </r>
    <r>
      <rPr>
        <sz val="10"/>
        <rFont val="Arial CE"/>
        <charset val="238"/>
      </rPr>
      <t>samozapiralo in električna ključavnica - na treh vratih
~ požarna odpornost: /
~ toplotna izolativnost: /
~ zvočna izolativnost: 37 dB</t>
    </r>
  </si>
  <si>
    <r>
      <rPr>
        <sz val="10"/>
        <rFont val="Arial"/>
        <family val="2"/>
        <charset val="238"/>
      </rPr>
      <t>•</t>
    </r>
    <r>
      <rPr>
        <sz val="10"/>
        <rFont val="Arial CE"/>
        <charset val="238"/>
      </rPr>
      <t xml:space="preserve"> vrata brez samozapirala</t>
    </r>
  </si>
  <si>
    <r>
      <rPr>
        <sz val="10"/>
        <rFont val="Arial"/>
        <family val="2"/>
        <charset val="238"/>
      </rPr>
      <t>•</t>
    </r>
    <r>
      <rPr>
        <sz val="10"/>
        <rFont val="Arial CE"/>
        <charset val="238"/>
      </rPr>
      <t xml:space="preserve"> vrata s samozapiralom in električno ključavnico</t>
    </r>
  </si>
  <si>
    <r>
      <t>Vrata - po opisu 
~ oznaka:</t>
    </r>
    <r>
      <rPr>
        <b/>
        <sz val="10"/>
        <rFont val="Arial CE"/>
        <charset val="238"/>
      </rPr>
      <t xml:space="preserve"> V1-L2 - notranja enokrilna lesena spodrezana vrata
~ vgraditev: </t>
    </r>
    <r>
      <rPr>
        <sz val="10"/>
        <rFont val="Arial CE"/>
        <charset val="238"/>
      </rPr>
      <t>mavčno kartonske stene</t>
    </r>
    <r>
      <rPr>
        <b/>
        <sz val="10"/>
        <rFont val="Arial CE"/>
        <charset val="238"/>
      </rPr>
      <t xml:space="preserve">
~</t>
    </r>
    <r>
      <rPr>
        <sz val="10"/>
        <rFont val="Arial CE"/>
        <charset val="238"/>
      </rPr>
      <t xml:space="preserve"> etaža:  00
~ zidarska mera: 105 x 215 cm
~ svetla mera prehoda: </t>
    </r>
    <r>
      <rPr>
        <b/>
        <sz val="10"/>
        <rFont val="Arial CE"/>
        <charset val="238"/>
      </rPr>
      <t xml:space="preserve"> 95 x 210 cm</t>
    </r>
    <r>
      <rPr>
        <sz val="10"/>
        <rFont val="Arial CE"/>
        <charset val="238"/>
      </rPr>
      <t xml:space="preserve">
~ podboj:  pocinkana pločevina 1,5 mm, prašno lakiran RAL 7016, kot BOS wjAsd
~ krilo: sendvič element polno, spodrezano 3 cm, finalno obdelati s hrastovim furnirjem, letnice v horizontalni smeri, oljeno, rob krila je ravno obrezan brez brazde
~ zasteklitev: /
~ nadsvetloba: /</t>
    </r>
  </si>
  <si>
    <r>
      <t>Vrata - po opisu 
~ oznaka:</t>
    </r>
    <r>
      <rPr>
        <b/>
        <sz val="10"/>
        <rFont val="Arial CE"/>
        <charset val="238"/>
      </rPr>
      <t xml:space="preserve"> V1-L3 - notranja dvokrilna lesena vrata v jašek
~ vgraditev: </t>
    </r>
    <r>
      <rPr>
        <sz val="10"/>
        <rFont val="Arial CE"/>
        <charset val="238"/>
      </rPr>
      <t>mavčno kartonske stene</t>
    </r>
    <r>
      <rPr>
        <b/>
        <sz val="10"/>
        <rFont val="Arial CE"/>
        <charset val="238"/>
      </rPr>
      <t xml:space="preserve">
~</t>
    </r>
    <r>
      <rPr>
        <sz val="10"/>
        <rFont val="Arial CE"/>
        <charset val="238"/>
      </rPr>
      <t xml:space="preserve"> etaža:  01
~ svetla mera prehoda: </t>
    </r>
    <r>
      <rPr>
        <b/>
        <sz val="10"/>
        <rFont val="Arial CE"/>
        <charset val="238"/>
      </rPr>
      <t xml:space="preserve"> 150 x 307 cm</t>
    </r>
    <r>
      <rPr>
        <sz val="10"/>
        <rFont val="Arial CE"/>
        <charset val="238"/>
      </rPr>
      <t xml:space="preserve">
~ podboj: skriti podboj, kot X40 XINNIX, prašno lakiran RAL 7016 MAT
~ krilo: sendvič element polno, d=4 cm, finalno laminiran z laminatom v barvi RAL 7016 MAT, rob krila je ravno rezan brez brazde, s ABS nalimkom 
~ zasteklitev: /
~ nadsvetloba: /</t>
    </r>
  </si>
  <si>
    <r>
      <t xml:space="preserve">~ okovje: skrita 3D nastavljiva nasadila </t>
    </r>
    <r>
      <rPr>
        <sz val="10"/>
        <rFont val="Arial CE"/>
        <charset val="238"/>
      </rPr>
      <t>po sistemu vrat kot X40 XINNIX
~ oprema: skrita utopljena INOX kljuka na zunanji strani obeh kril, kot NO-HA 2.0 MINI, cilindrična ključavnica v sistemu generalnega ključa, na aktivnem (levem) krilu, zapah na neaktivnem (desnem) krilu, enotočkovno zapiranje, silikonsko tesnilo črne barve, napisna tablica
~ požarna odpornost: /
~ toplotna izolativnost: /
~ zvočna izolativnost: /
~ dodaten opis: vrata v jašek, prosta odprta površina jaška ima izveden dvojni finalni pod</t>
    </r>
  </si>
  <si>
    <r>
      <t>Vrata - po opisu 
~ oznaka:</t>
    </r>
    <r>
      <rPr>
        <b/>
        <sz val="10"/>
        <rFont val="Arial CE"/>
        <charset val="238"/>
      </rPr>
      <t xml:space="preserve"> V1-L4 - notranja enokrilna lesena spodrezana vrata v sanitarijh s tankim podbojem
~ vgraditev: </t>
    </r>
    <r>
      <rPr>
        <sz val="10"/>
        <rFont val="Arial CE"/>
        <charset val="238"/>
      </rPr>
      <t>mavčno kartonske stene</t>
    </r>
    <r>
      <rPr>
        <b/>
        <sz val="10"/>
        <rFont val="Arial CE"/>
        <charset val="238"/>
      </rPr>
      <t xml:space="preserve">
~</t>
    </r>
    <r>
      <rPr>
        <sz val="10"/>
        <rFont val="Arial CE"/>
        <charset val="238"/>
      </rPr>
      <t xml:space="preserve"> etaža: 00
~ zidarska mera: 73 x 211,5 cm
~ svetla mera prehoda: </t>
    </r>
    <r>
      <rPr>
        <b/>
        <sz val="10"/>
        <rFont val="Arial CE"/>
        <charset val="238"/>
      </rPr>
      <t xml:space="preserve"> 70 x 210 cm</t>
    </r>
    <r>
      <rPr>
        <sz val="10"/>
        <rFont val="Arial CE"/>
        <charset val="238"/>
      </rPr>
      <t xml:space="preserve">
~ podboj:  pocinkana pločevina 1,5 mm, prašno lakiran RAL 7016, kot BOS SINO
~ krilo: sendvič element polno, spodrezano 3 cm, finalno laminiran z laminatom max 0746 AP, rob krila je ravno obrezan brez brazde
~ zasteklitev: /
~ nadsvetloba: /</t>
    </r>
  </si>
  <si>
    <r>
      <t>Vrata - po opisu 
~ oznaka:</t>
    </r>
    <r>
      <rPr>
        <b/>
        <sz val="10"/>
        <rFont val="Arial CE"/>
        <charset val="238"/>
      </rPr>
      <t xml:space="preserve"> V1-L5 - notranja enokrilna lesena spodrezana vrata s tankim podbojem
~ vgraditev: </t>
    </r>
    <r>
      <rPr>
        <sz val="10"/>
        <rFont val="Arial CE"/>
        <charset val="238"/>
      </rPr>
      <t>mavčno kartonske stene</t>
    </r>
    <r>
      <rPr>
        <b/>
        <sz val="10"/>
        <rFont val="Arial CE"/>
        <charset val="238"/>
      </rPr>
      <t xml:space="preserve">
~</t>
    </r>
    <r>
      <rPr>
        <sz val="10"/>
        <rFont val="Arial CE"/>
        <charset val="238"/>
      </rPr>
      <t xml:space="preserve"> etaža: 00
~ zidarska mera: 98 x 211,5 cm
~ svetla mera prehoda: </t>
    </r>
    <r>
      <rPr>
        <b/>
        <sz val="10"/>
        <rFont val="Arial CE"/>
        <charset val="238"/>
      </rPr>
      <t xml:space="preserve"> 95 x 210 cm</t>
    </r>
    <r>
      <rPr>
        <sz val="10"/>
        <rFont val="Arial CE"/>
        <charset val="238"/>
      </rPr>
      <t xml:space="preserve">
~ podboj:  pocinkana pločevina 1,5 mm, prašno lakiran RAL 7016, kot BOS SINO
~ krilo: sendvič element polno, spodrezano 3 cm, finalno laminiran z laminatom max 2286 AP, rob krila je ravno obrezan brez brazde
~ zasteklitev: /
~ nadsvetloba: /</t>
    </r>
  </si>
  <si>
    <r>
      <t>Vrata - po opisu 
~ oznaka:</t>
    </r>
    <r>
      <rPr>
        <b/>
        <sz val="10"/>
        <rFont val="Arial CE"/>
        <charset val="238"/>
      </rPr>
      <t xml:space="preserve"> V1-L6 - notranja enokrilna lesena vrata s tankim podbojem
~ vgraditev: </t>
    </r>
    <r>
      <rPr>
        <sz val="10"/>
        <rFont val="Arial CE"/>
        <charset val="238"/>
      </rPr>
      <t>mavčno kartonske stene</t>
    </r>
    <r>
      <rPr>
        <b/>
        <sz val="10"/>
        <rFont val="Arial CE"/>
        <charset val="238"/>
      </rPr>
      <t xml:space="preserve">
~</t>
    </r>
    <r>
      <rPr>
        <sz val="10"/>
        <rFont val="Arial CE"/>
        <charset val="238"/>
      </rPr>
      <t xml:space="preserve"> etaža: 00
~ zidarska mera: 83 x 211,5 cm
~ svetla mera prehoda: </t>
    </r>
    <r>
      <rPr>
        <b/>
        <sz val="10"/>
        <rFont val="Arial CE"/>
        <charset val="238"/>
      </rPr>
      <t xml:space="preserve"> 80 x 210 cm</t>
    </r>
    <r>
      <rPr>
        <sz val="10"/>
        <rFont val="Arial CE"/>
        <charset val="238"/>
      </rPr>
      <t xml:space="preserve">
~ podboj:  pocinkana pločevina 1,5 mm, prašno lakiran RAL 7016, kot BOS SINO
~ krilo: sendvič element polno, finalno laminiran z laminatom max 2286 AP, rob krila je ravno obrezan brez brazde
~ zasteklitev: /
~ nadsvetloba: /</t>
    </r>
  </si>
  <si>
    <r>
      <t>Steklene fiksne stene</t>
    </r>
    <r>
      <rPr>
        <b/>
        <sz val="10"/>
        <rFont val="Arial CE"/>
        <charset val="238"/>
      </rPr>
      <t xml:space="preserve"> S1.Alu 1-4</t>
    </r>
    <r>
      <rPr>
        <sz val="10"/>
        <rFont val="Arial CE"/>
        <charset val="238"/>
      </rPr>
      <t>, po splošnem opisu:
~ opis stene: sistem klasične fiksne fasadne zasteklitve iz visoko toplotno izoliranih Alu profilov po sistemu kot AluKSL50ITR, stebriček K733 višine 50/133 mm s strukturno fugo in ojačitvenim stebričkom na notranji strani
~ vgraditev: čelno v AB ploščo z nerjavnimi konzolami/sidri (tipske pritrditve izbranega proizvajalca)
~ okvir: toplotno izoliran Alu okvir debeline 77 mm, vroče prašno barvan RAL 7016 MAT
~ zasteklitev: troslojno, izolacijsko varnostno steklo 8ESG/14/4ESG/14/6ESG, LT</t>
    </r>
    <r>
      <rPr>
        <sz val="10"/>
        <rFont val="Arial"/>
        <family val="2"/>
        <charset val="238"/>
      </rPr>
      <t>&gt;</t>
    </r>
    <r>
      <rPr>
        <sz val="10"/>
        <rFont val="Arial CE"/>
        <charset val="238"/>
      </rPr>
      <t>60%, g</t>
    </r>
    <r>
      <rPr>
        <sz val="10"/>
        <rFont val="Arial"/>
        <family val="2"/>
        <charset val="238"/>
      </rPr>
      <t>&lt;</t>
    </r>
    <r>
      <rPr>
        <sz val="10"/>
        <rFont val="Arial CE"/>
        <charset val="238"/>
      </rPr>
      <t>46%, distančnik iz umetne mase (npr. TPS), v nevtralnem izgledu (prosojno, nerefleksno)</t>
    </r>
  </si>
  <si>
    <r>
      <t xml:space="preserve">~ notranja okenska polica:/
~ zunanja okenska polica:/
~ špaleta </t>
    </r>
    <r>
      <rPr>
        <sz val="10"/>
        <rFont val="Arial CE"/>
        <charset val="238"/>
      </rPr>
      <t xml:space="preserve">zgoraj: zunanje in notranje stranske, zgornje in spodnje Alu obrobe v barvi fasadnih elementov RAL 7016 MAT
~ stranska špaleta: zunanje in notranje stranske, zgornje in spodnje Alu obrobe v barvi fasadnih elementov RAL 7016 MAT
~ Uw celota: 1,1 W/m2K po EN 13947
~ Ug steklo: </t>
    </r>
    <r>
      <rPr>
        <sz val="10"/>
        <rFont val="Arial"/>
        <family val="2"/>
        <charset val="238"/>
      </rPr>
      <t>&lt;</t>
    </r>
    <r>
      <rPr>
        <sz val="10"/>
        <rFont val="Arial CE"/>
        <charset val="238"/>
      </rPr>
      <t xml:space="preserve"> 0,6 W/m2K
~ zvočna izolativnost: 41 dB
~ požarna odpornost:/
~ standardi, tehnične smernice: SIST EN 14351-1, TSG-1-004:2010
~ montaža: po sistemu energetsko učinkovite montaže (RAL montaža), zaključki na gradbeni element znotraj paronepropustni, zunaj paroprepustni, vodotesni, tesnilne gume v sivi barvi</t>
    </r>
  </si>
  <si>
    <r>
      <rPr>
        <b/>
        <sz val="10"/>
        <rFont val="Arial"/>
        <family val="2"/>
        <charset val="238"/>
      </rPr>
      <t>•</t>
    </r>
    <r>
      <rPr>
        <b/>
        <sz val="10"/>
        <rFont val="Arial CE"/>
        <charset val="238"/>
      </rPr>
      <t xml:space="preserve"> steklena stena S1.Alu 1</t>
    </r>
    <r>
      <rPr>
        <b/>
        <sz val="10"/>
        <rFont val="Arial CE"/>
        <family val="2"/>
        <charset val="238"/>
      </rPr>
      <t xml:space="preserve">: </t>
    </r>
    <r>
      <rPr>
        <sz val="10"/>
        <rFont val="Arial CE"/>
        <family val="2"/>
        <charset val="238"/>
      </rPr>
      <t xml:space="preserve">
- steklena fiksna stena
- zidarska mera: trapezna oblika 300-450/370 cm
- parapet: 0 cm
- odpiranje: 1xFix
- karakteristike stene: glej </t>
    </r>
    <r>
      <rPr>
        <sz val="10"/>
        <rFont val="Arial CE"/>
        <charset val="238"/>
      </rPr>
      <t>splošni</t>
    </r>
    <r>
      <rPr>
        <sz val="10"/>
        <rFont val="Arial CE"/>
        <family val="2"/>
        <charset val="238"/>
      </rPr>
      <t xml:space="preserve"> opis S1.Alu 1-4</t>
    </r>
  </si>
  <si>
    <r>
      <rPr>
        <b/>
        <sz val="10"/>
        <rFont val="Arial"/>
        <family val="2"/>
        <charset val="238"/>
      </rPr>
      <t>•</t>
    </r>
    <r>
      <rPr>
        <b/>
        <sz val="10"/>
        <rFont val="Arial CE"/>
        <charset val="238"/>
      </rPr>
      <t xml:space="preserve"> steklena stena S1.Alu 2</t>
    </r>
    <r>
      <rPr>
        <b/>
        <sz val="10"/>
        <rFont val="Arial CE"/>
        <family val="2"/>
        <charset val="238"/>
      </rPr>
      <t xml:space="preserve">: </t>
    </r>
    <r>
      <rPr>
        <sz val="10"/>
        <rFont val="Arial CE"/>
        <family val="2"/>
        <charset val="238"/>
      </rPr>
      <t xml:space="preserve">
- steklena fiksna stena
- zidarska mera: 250/370 cm
- parapet: 0 cm
- odpiranje: 1xFix
- karakteristike stene: glej </t>
    </r>
    <r>
      <rPr>
        <sz val="10"/>
        <rFont val="Arial CE"/>
        <charset val="238"/>
      </rPr>
      <t>splošni</t>
    </r>
    <r>
      <rPr>
        <sz val="10"/>
        <rFont val="Arial CE"/>
        <family val="2"/>
        <charset val="238"/>
      </rPr>
      <t xml:space="preserve"> opis S1.Alu 1-4</t>
    </r>
  </si>
  <si>
    <r>
      <rPr>
        <b/>
        <sz val="10"/>
        <rFont val="Arial"/>
        <family val="2"/>
        <charset val="238"/>
      </rPr>
      <t>•</t>
    </r>
    <r>
      <rPr>
        <b/>
        <sz val="10"/>
        <rFont val="Arial CE"/>
        <charset val="238"/>
      </rPr>
      <t xml:space="preserve"> steklena stena S1.Alu 3</t>
    </r>
    <r>
      <rPr>
        <b/>
        <sz val="10"/>
        <rFont val="Arial CE"/>
        <family val="2"/>
        <charset val="238"/>
      </rPr>
      <t xml:space="preserve">: </t>
    </r>
    <r>
      <rPr>
        <sz val="10"/>
        <rFont val="Arial CE"/>
        <family val="2"/>
        <charset val="238"/>
      </rPr>
      <t xml:space="preserve">
- steklena fiksna stena
- zidarska mera: trapezna oblika 150-300/370 cm
- parapet: 0 cm
- odpiranje: 1xFix
- karakteristike stene: glej </t>
    </r>
    <r>
      <rPr>
        <sz val="10"/>
        <rFont val="Arial CE"/>
        <charset val="238"/>
      </rPr>
      <t>splošni</t>
    </r>
    <r>
      <rPr>
        <sz val="10"/>
        <rFont val="Arial CE"/>
        <family val="2"/>
        <charset val="238"/>
      </rPr>
      <t xml:space="preserve"> opis S1.Alu 1-4</t>
    </r>
  </si>
  <si>
    <r>
      <rPr>
        <b/>
        <sz val="10"/>
        <rFont val="Arial"/>
        <family val="2"/>
        <charset val="238"/>
      </rPr>
      <t>•</t>
    </r>
    <r>
      <rPr>
        <b/>
        <sz val="10"/>
        <rFont val="Arial CE"/>
        <charset val="238"/>
      </rPr>
      <t xml:space="preserve"> steklena stena S1.Alu 4</t>
    </r>
    <r>
      <rPr>
        <b/>
        <sz val="10"/>
        <rFont val="Arial CE"/>
        <family val="2"/>
        <charset val="238"/>
      </rPr>
      <t xml:space="preserve">: </t>
    </r>
    <r>
      <rPr>
        <sz val="10"/>
        <rFont val="Arial CE"/>
        <family val="2"/>
        <charset val="238"/>
      </rPr>
      <t xml:space="preserve">
- steklena fiksna stena
- zidarska mera: trapezna oblika 319-269/370 cm
- parapet: 0 cm
- odpiranje: 1xFix
- karakteristike stene: glej </t>
    </r>
    <r>
      <rPr>
        <sz val="10"/>
        <rFont val="Arial CE"/>
        <charset val="238"/>
      </rPr>
      <t>splošni</t>
    </r>
    <r>
      <rPr>
        <sz val="10"/>
        <rFont val="Arial CE"/>
        <family val="2"/>
        <charset val="238"/>
      </rPr>
      <t xml:space="preserve"> opis S1.Alu 1-4</t>
    </r>
  </si>
  <si>
    <r>
      <rPr>
        <b/>
        <sz val="10"/>
        <rFont val="Arial CE"/>
        <charset val="238"/>
      </rPr>
      <t>Petdelno okno S1.Alu 5</t>
    </r>
    <r>
      <rPr>
        <sz val="10"/>
        <rFont val="Arial CE"/>
        <charset val="238"/>
      </rPr>
      <t>, po opisu:
~ opis okna: okenski sistem iz visoko toplotno izoliranih Alu profilov po sistemu kot ALUK-77/W
~ vgraditev: čelno v AB ploščo z nerjavnimi konzolami/sidri (tipske pritrditve izbranega proizvajalca)
~ zidarska mera: 590/60 cm
~ parapet: 260 cm
~ okvir: toplotno izoliran Alu okvir debeline 77 mm, vroče prašno barvan RAL 7016 MAT
~ zasteklitev: troslojno, izolacijsko varnostno steklo 6ESG/12/4ESG/12/6ESG,  distančnik iz umetne mase (npr. TPS), v nevtralnem izgledu (prosojno, nerefleksno)
~ notranja okenska polica: granitogres
~ zunanja okenska polica: Aluminijska odkapna pločevina RAL 7016 MAT</t>
    </r>
  </si>
  <si>
    <r>
      <t xml:space="preserve">~ špaleta zgoraj in stranske špalete:/
</t>
    </r>
    <r>
      <rPr>
        <sz val="10"/>
        <rFont val="Arial CE"/>
        <charset val="238"/>
      </rPr>
      <t xml:space="preserve">~ odpiranje: 5x ventus preko fiksnih ročic za upravljanje
~ Uw celota: 0,5 W/m2K
~ Ug steklo: </t>
    </r>
    <r>
      <rPr>
        <sz val="10"/>
        <rFont val="Arial"/>
        <family val="2"/>
        <charset val="238"/>
      </rPr>
      <t>&lt;</t>
    </r>
    <r>
      <rPr>
        <sz val="10"/>
        <rFont val="Arial CE"/>
        <charset val="238"/>
      </rPr>
      <t xml:space="preserve"> 1,0 W/m2K
~ zvočna izolativnost: 41 dB
~ požarna odpornost:/
~ standardi, tehnične smernice: SIST EN 14351-1, TSG-1-004:2010
~ montaža: po sistemu energetsko učinkovite montaže (RAL montaža), zaključki na gradbeni element znotraj paronepropustni, zunaj paroprepustni, vodotesni, tesnilne gume v sivi barvi</t>
    </r>
  </si>
  <si>
    <r>
      <rPr>
        <b/>
        <sz val="10"/>
        <rFont val="Arial CE"/>
        <charset val="238"/>
      </rPr>
      <t>Steklene panoramske stene  S1. ALU Seg 1-4</t>
    </r>
    <r>
      <rPr>
        <sz val="10"/>
        <rFont val="Arial CE"/>
        <charset val="238"/>
      </rPr>
      <t>, po splošnem opisu:
~ opis stene: sistem klasične fiksne fasadne zasteklitve iz visoko toplotno izoliranih Alu profilov po sistemu kot AluKSL50ITR, stebriček K733 višine 50/133 mm in dekorativnimi zunanjimi vertikalnimi pokrivnimi alu profili 50/160 mm
~ vgraditev: čelno v AB ploščo z nerjavnimi konzolami/sidri (tipske pritrditve izbranega proizvajalca)
~ okvir: toplotno izoliran Alu okvir debeline 77 mm, vroče prašno barvan RAL 7016 MAT
~ zasteklitev: troslojno, izolacijsko varnostno steklo 8ESG/14/4ESG/14/6ESG, LT</t>
    </r>
    <r>
      <rPr>
        <sz val="10"/>
        <rFont val="Arial"/>
        <family val="2"/>
        <charset val="238"/>
      </rPr>
      <t>&gt;</t>
    </r>
    <r>
      <rPr>
        <sz val="10"/>
        <rFont val="Arial CE"/>
        <charset val="238"/>
      </rPr>
      <t>60%, g</t>
    </r>
    <r>
      <rPr>
        <sz val="10"/>
        <rFont val="Arial"/>
        <family val="2"/>
        <charset val="238"/>
      </rPr>
      <t>&lt;</t>
    </r>
    <r>
      <rPr>
        <sz val="10"/>
        <rFont val="Arial CE"/>
        <charset val="238"/>
      </rPr>
      <t>46%, distančnik iz umetne mase (npr. TPS), v nevtralnem izgledu (prosojno, nerefleksno)</t>
    </r>
  </si>
  <si>
    <r>
      <t xml:space="preserve">~ notranja okenska polica:/
~ zunanja okenska polica: /
~ špalete </t>
    </r>
    <r>
      <rPr>
        <sz val="10"/>
        <rFont val="Arial CE"/>
        <charset val="238"/>
      </rPr>
      <t xml:space="preserve">zgoraj :zunanje in notranje stranske, zgornje in spodnje Alu obrobe v barvi fasadnih elementov RAL 7016 MAT
~ stranska špaleta: zunanje in notranje stranske, zgornje in spodnje Alu obrobe v barvi fasadnih elementov RAL 7016 MAT
~ Uw celota: 1,1 W/m2K po EN 13947
~ Ug steklo: </t>
    </r>
    <r>
      <rPr>
        <sz val="10"/>
        <rFont val="Arial"/>
        <family val="2"/>
        <charset val="238"/>
      </rPr>
      <t>&lt;</t>
    </r>
    <r>
      <rPr>
        <sz val="10"/>
        <rFont val="Arial CE"/>
        <charset val="238"/>
      </rPr>
      <t xml:space="preserve"> 0,6 W/m2K
~ zvočna izolativnost: 41 dB
~ požarna odpornost:/
~ standardi, tehnične smernice: SIST EN 14351-1, TSG-1-004:2010
~ montaža: po sistemu energetsko učinkovite montaže (RAL montaža), zaključki na gradbeni element znotraj paronepropustni, zunaj paroprepustni, vodotesni, tesnilne gume v sivi barvi</t>
    </r>
  </si>
  <si>
    <r>
      <rPr>
        <sz val="10"/>
        <rFont val="Arial"/>
        <family val="2"/>
        <charset val="238"/>
      </rPr>
      <t>•</t>
    </r>
    <r>
      <rPr>
        <sz val="10"/>
        <rFont val="Arial CE"/>
        <charset val="238"/>
      </rPr>
      <t xml:space="preserve"> </t>
    </r>
    <r>
      <rPr>
        <b/>
        <sz val="10"/>
        <rFont val="Arial CE"/>
        <charset val="238"/>
      </rPr>
      <t>steklena stena Seg 01 z dvokrilnimi vrati 170/300 cm</t>
    </r>
    <r>
      <rPr>
        <sz val="10"/>
        <rFont val="Arial CE"/>
        <family val="2"/>
        <charset val="238"/>
      </rPr>
      <t xml:space="preserve">
- stena je sestavljena iz desetih polj in vogalnega profila na stiku Seg 02. V enem polju so dvokrilna vrata 170/300 cm
- zidarska mera: 1417/380 cm
- parapet: 0 cm
- odpiranje: 2xV os, 10xFix
- karakteristike stene: glej </t>
    </r>
    <r>
      <rPr>
        <sz val="10"/>
        <rFont val="Arial CE"/>
        <charset val="238"/>
      </rPr>
      <t>splošni</t>
    </r>
    <r>
      <rPr>
        <sz val="10"/>
        <rFont val="Arial CE"/>
        <family val="2"/>
        <charset val="238"/>
      </rPr>
      <t xml:space="preserve"> opis steklene panoramske stene S1. </t>
    </r>
    <r>
      <rPr>
        <sz val="10"/>
        <rFont val="Arial CE"/>
        <charset val="238"/>
      </rPr>
      <t>ALU</t>
    </r>
    <r>
      <rPr>
        <sz val="10"/>
        <rFont val="Arial CE"/>
        <family val="2"/>
        <charset val="238"/>
      </rPr>
      <t xml:space="preserve"> Seg 1-4</t>
    </r>
  </si>
  <si>
    <r>
      <t>Opis vrat v steni</t>
    </r>
    <r>
      <rPr>
        <b/>
        <sz val="10"/>
        <rFont val="Arial CE"/>
        <charset val="238"/>
      </rPr>
      <t xml:space="preserve"> Seg 01:</t>
    </r>
    <r>
      <rPr>
        <sz val="10"/>
        <rFont val="Arial CE"/>
        <family val="2"/>
        <charset val="238"/>
      </rPr>
      <t xml:space="preserve">
- zunanja vhodna dvokrilna steklena vrata v Alu okvirju v stekleni fasadi kot vratni sistem ALUK-77ID
- vgraditev: </t>
    </r>
    <r>
      <rPr>
        <sz val="10"/>
        <rFont val="Arial CE"/>
        <charset val="238"/>
      </rPr>
      <t>klasična steklena fasada kot AluK SL50</t>
    </r>
    <r>
      <rPr>
        <sz val="10"/>
        <rFont val="Arial CE"/>
        <family val="2"/>
        <charset val="238"/>
      </rPr>
      <t xml:space="preserve">
- vgradna širina: 180 cm
- vgradna višina: 300 cm
- svetla širina: 170 cm
- svetla višina: 295 cm
- podboj: Alu okvir debeline 77 mm, vroče prašno barvan Ral 7016</t>
    </r>
    <r>
      <rPr>
        <sz val="10"/>
        <rFont val="Arial CE"/>
        <charset val="238"/>
      </rPr>
      <t xml:space="preserve"> MAT</t>
    </r>
    <r>
      <rPr>
        <sz val="10"/>
        <rFont val="Arial CE"/>
        <family val="2"/>
        <charset val="238"/>
      </rPr>
      <t xml:space="preserve">
- krilo: Alu okvir debeline 77 mm, odpiranje po shemi,  vroče prašno barvan Ral 7016 </t>
    </r>
    <r>
      <rPr>
        <sz val="10"/>
        <rFont val="Arial CE"/>
        <charset val="238"/>
      </rPr>
      <t>MAT</t>
    </r>
  </si>
  <si>
    <r>
      <t xml:space="preserve">- zasteklitev: troslojno, izolacijsko varnostno steklo </t>
    </r>
    <r>
      <rPr>
        <sz val="10"/>
        <rFont val="Arial CE"/>
        <charset val="238"/>
      </rPr>
      <t>6ESG/12/4ESG/12/6ESG</t>
    </r>
    <r>
      <rPr>
        <sz val="10"/>
        <rFont val="Arial CE"/>
        <family val="2"/>
        <charset val="238"/>
      </rPr>
      <t xml:space="preserve">, distančnik iz umetne mase (npr. TPS)
- okovje: skriti nasadi, po višini </t>
    </r>
    <r>
      <rPr>
        <sz val="10"/>
        <rFont val="Arial CE"/>
        <charset val="238"/>
      </rPr>
      <t>štiri</t>
    </r>
    <r>
      <rPr>
        <sz val="10"/>
        <rFont val="Arial CE"/>
        <family val="2"/>
        <charset val="238"/>
      </rPr>
      <t xml:space="preserve"> spone
- oprema: Alu dvodelna kljuka na notranji strani, Alu odrivnik tip kot FSB 66615 na zunanji strani, tritočkovno zaklepanje v sistemu generalnega ključa, talno samozapiralo, talni zaustavljalec, na zasteklitvah varnostne oznake (folija), enoročno upravljanje zapiranja spodnjega in zgornjega zatiča na neaktivnem krilu
- toplotna izolativnost:</t>
    </r>
    <r>
      <rPr>
        <sz val="10"/>
        <rFont val="Arial CE"/>
        <charset val="238"/>
      </rPr>
      <t xml:space="preserve"> 0,9 W/m2K</t>
    </r>
    <r>
      <rPr>
        <sz val="10"/>
        <rFont val="Arial CE"/>
        <family val="2"/>
        <charset val="238"/>
      </rPr>
      <t xml:space="preserve">
- zvočna izolativnost: 41 dB
- dodaten opis: antipanik sistem SIST EN179
- požarna odpornost:/
</t>
    </r>
    <r>
      <rPr>
        <b/>
        <sz val="10"/>
        <rFont val="Arial CE"/>
        <charset val="238"/>
      </rPr>
      <t>Skupaj stena Seg 01, z vrati</t>
    </r>
  </si>
  <si>
    <r>
      <rPr>
        <sz val="10"/>
        <rFont val="Arial"/>
        <family val="2"/>
        <charset val="238"/>
      </rPr>
      <t>•</t>
    </r>
    <r>
      <rPr>
        <sz val="10"/>
        <rFont val="Arial CE"/>
        <charset val="238"/>
      </rPr>
      <t xml:space="preserve"> </t>
    </r>
    <r>
      <rPr>
        <b/>
        <sz val="10"/>
        <rFont val="Arial CE"/>
        <charset val="238"/>
      </rPr>
      <t>steklena stena Seg 02</t>
    </r>
    <r>
      <rPr>
        <sz val="10"/>
        <rFont val="Arial CE"/>
        <family val="2"/>
        <charset val="238"/>
      </rPr>
      <t xml:space="preserve">
- stena je sestavljena iz sedmih polj in vigalnega profila na stiku Seg 03.
- zidarska mera: 979/380 cm
- parapet: 0 cm
- odpiranje: 7xFix
- karakteristike stene: glej </t>
    </r>
    <r>
      <rPr>
        <sz val="10"/>
        <rFont val="Arial CE"/>
        <charset val="238"/>
      </rPr>
      <t>splošni</t>
    </r>
    <r>
      <rPr>
        <sz val="10"/>
        <rFont val="Arial CE"/>
        <family val="2"/>
        <charset val="238"/>
      </rPr>
      <t xml:space="preserve"> opis steklene panoramske stene S1. ALU Seg 1-4
</t>
    </r>
    <r>
      <rPr>
        <b/>
        <sz val="10"/>
        <rFont val="Arial CE"/>
        <charset val="238"/>
      </rPr>
      <t>Skupaj stena Seg 02:</t>
    </r>
  </si>
  <si>
    <r>
      <rPr>
        <sz val="10"/>
        <rFont val="Arial"/>
        <family val="2"/>
        <charset val="238"/>
      </rPr>
      <t>•</t>
    </r>
    <r>
      <rPr>
        <sz val="10"/>
        <rFont val="Arial CE"/>
        <charset val="238"/>
      </rPr>
      <t xml:space="preserve"> </t>
    </r>
    <r>
      <rPr>
        <b/>
        <sz val="10"/>
        <rFont val="Arial CE"/>
        <charset val="238"/>
      </rPr>
      <t>steklena stena Seg 03 z dvokrilnimi vrati 170/300 cm</t>
    </r>
    <r>
      <rPr>
        <sz val="10"/>
        <rFont val="Arial CE"/>
        <family val="2"/>
        <charset val="238"/>
      </rPr>
      <t xml:space="preserve">
- stena je sestavljena iz štirinajstih polj in dilatacijskim profilom  in vogalnega profila na stiku Seg 04. V enem od polj so dvokrilna vrata 170/300 cm
- zidarska mera: 2142/380 cm
- parapet: 0 cm
- odpiranje: 2xV os, 14xFix
- karakteristike stene: glej  </t>
    </r>
    <r>
      <rPr>
        <sz val="10"/>
        <rFont val="Arial CE"/>
        <charset val="238"/>
      </rPr>
      <t>splošni</t>
    </r>
    <r>
      <rPr>
        <sz val="10"/>
        <rFont val="Arial CE"/>
        <family val="2"/>
        <charset val="238"/>
      </rPr>
      <t xml:space="preserve"> opis steklene panoramske stene S1. ALU Seg 1-4</t>
    </r>
  </si>
  <si>
    <r>
      <t>Opis vrat v steni</t>
    </r>
    <r>
      <rPr>
        <b/>
        <sz val="10"/>
        <rFont val="Arial CE"/>
        <charset val="238"/>
      </rPr>
      <t xml:space="preserve"> Seg 03:</t>
    </r>
    <r>
      <rPr>
        <sz val="10"/>
        <rFont val="Arial CE"/>
        <family val="2"/>
        <charset val="238"/>
      </rPr>
      <t xml:space="preserve">
- zunanja vhodna dvokrilna steklena vrata v Alu okvirju v stekleni fasadi kot vratni sistem ALUK-77ID
- vgraditev:</t>
    </r>
    <r>
      <rPr>
        <sz val="10"/>
        <rFont val="Arial CE"/>
        <charset val="238"/>
      </rPr>
      <t xml:space="preserve"> klasična steklena fasada kot AluK SL50</t>
    </r>
    <r>
      <rPr>
        <sz val="10"/>
        <rFont val="Arial CE"/>
        <family val="2"/>
        <charset val="238"/>
      </rPr>
      <t xml:space="preserve">
- vgradna širina: 180 cm
- vgradna višina: 300 cm
- svetla širina: 170 cm
- svetla višina: 295 cm
- podboj: Alu okvir debeline 77 mm, vroče prašno barvan Ral 7016</t>
    </r>
    <r>
      <rPr>
        <sz val="10"/>
        <rFont val="Arial CE"/>
        <charset val="238"/>
      </rPr>
      <t xml:space="preserve"> MAT</t>
    </r>
    <r>
      <rPr>
        <sz val="10"/>
        <rFont val="Arial CE"/>
        <family val="2"/>
        <charset val="238"/>
      </rPr>
      <t xml:space="preserve">
- krilo: Alu okvir debeline 77 mm, odpiranje po shemah, vroče prašno barvan Ral 7016 </t>
    </r>
    <r>
      <rPr>
        <sz val="10"/>
        <rFont val="Arial CE"/>
        <charset val="238"/>
      </rPr>
      <t>MAT</t>
    </r>
  </si>
  <si>
    <r>
      <t xml:space="preserve">- zasteklitev: troslojno, izolacijsko varnostno steklo </t>
    </r>
    <r>
      <rPr>
        <sz val="10"/>
        <rFont val="Arial CE"/>
        <charset val="238"/>
      </rPr>
      <t>6ESG/12/4ESG/12/6ESG</t>
    </r>
    <r>
      <rPr>
        <sz val="10"/>
        <rFont val="Arial CE"/>
        <family val="2"/>
        <charset val="238"/>
      </rPr>
      <t>, distančnik iz umetne mase (npr. TPS)
- okovje: skriti nasadi, po višini</t>
    </r>
    <r>
      <rPr>
        <sz val="10"/>
        <rFont val="Arial CE"/>
        <charset val="238"/>
      </rPr>
      <t xml:space="preserve"> štiri</t>
    </r>
    <r>
      <rPr>
        <sz val="10"/>
        <rFont val="Arial CE"/>
        <family val="2"/>
        <charset val="238"/>
      </rPr>
      <t xml:space="preserve"> spone
- oprema: Alu dvodelna kljuka na notranji strani, Alu odrivnik tip kot FSB 66615 na zunanji strani, tritočkovno zaklepanje v sistemu generalnega ključa, talno samozapiralo, talni zaustavljalec, na zasteklitvah varnostne oznake (folija), enoročno upravljanje zapiranja spodnjega in zgornjega zatiča na neaktivnem krilu
- toplotna izolativnost:</t>
    </r>
    <r>
      <rPr>
        <sz val="10"/>
        <rFont val="Arial CE"/>
        <charset val="238"/>
      </rPr>
      <t xml:space="preserve"> 0,9 W/m2K</t>
    </r>
    <r>
      <rPr>
        <sz val="10"/>
        <rFont val="Arial CE"/>
        <family val="2"/>
        <charset val="238"/>
      </rPr>
      <t xml:space="preserve">
- zvočna izolativnost: 41 dB
- dodaten opis: antipanik sistem SIST EN179
- požarna odpornost:/
</t>
    </r>
    <r>
      <rPr>
        <b/>
        <sz val="10"/>
        <rFont val="Arial CE"/>
        <charset val="238"/>
      </rPr>
      <t>Skupaj stena Seg 03, z vrati</t>
    </r>
  </si>
  <si>
    <r>
      <rPr>
        <sz val="10"/>
        <rFont val="Arial"/>
        <family val="2"/>
        <charset val="238"/>
      </rPr>
      <t>•</t>
    </r>
    <r>
      <rPr>
        <sz val="10"/>
        <rFont val="Arial CE"/>
        <charset val="238"/>
      </rPr>
      <t xml:space="preserve"> </t>
    </r>
    <r>
      <rPr>
        <b/>
        <sz val="10"/>
        <rFont val="Arial CE"/>
        <charset val="238"/>
      </rPr>
      <t>steklena stena Seg 04</t>
    </r>
    <r>
      <rPr>
        <sz val="10"/>
        <rFont val="Arial CE"/>
        <family val="2"/>
        <charset val="238"/>
      </rPr>
      <t xml:space="preserve">
- stena je sestavljena iz enega polja.
- zidarska mera: 130/380 cm
- parapet: 0 cm
- odpiranje: 1xV, 1xH
- karakteristike stene: glej splošni opis steklene panoramske stene S1. ALU Seg 1-4
</t>
    </r>
    <r>
      <rPr>
        <b/>
        <sz val="10"/>
        <rFont val="Arial CE"/>
        <charset val="238"/>
      </rPr>
      <t>Skupaj stena Seg 04:</t>
    </r>
  </si>
  <si>
    <r>
      <rPr>
        <b/>
        <sz val="10"/>
        <rFont val="Arial CE"/>
        <charset val="238"/>
      </rPr>
      <t>Steklene panoramske stene  S1. ALU Seg 5-7</t>
    </r>
    <r>
      <rPr>
        <sz val="10"/>
        <rFont val="Arial CE"/>
        <charset val="238"/>
      </rPr>
      <t>, po opisu:
~ opis stene: sistem klasične fiksne fasadne zasteklitve iz visoko toplotno izoliranih Alu profilov po sistemu kot AluKSL50ITR, stebriček K733 višine 50/133 mm in dekorativnimi zunanjimi vertikalnimi pokrivnimi alu profili 50/160 mm
~ vgraditev: čelno v AB ploščo z nerjavnimi konzolami/sidri (tipske pritrditve izbranega proizvajalca)
~ okvir: toplotno izoliran Alu okvir debeline 77 mm, vroče prašno barvan RAL 7016
~ zasteklitev: troslojno, izolacijsko varnostno steklo 8ESG/14/4ESG/14/6ESG, LT</t>
    </r>
    <r>
      <rPr>
        <sz val="10"/>
        <rFont val="Arial"/>
        <family val="2"/>
        <charset val="238"/>
      </rPr>
      <t>&gt;</t>
    </r>
    <r>
      <rPr>
        <sz val="10"/>
        <rFont val="Arial CE"/>
        <charset val="238"/>
      </rPr>
      <t>60%, g</t>
    </r>
    <r>
      <rPr>
        <sz val="10"/>
        <rFont val="Arial"/>
        <family val="2"/>
        <charset val="238"/>
      </rPr>
      <t>&lt;</t>
    </r>
    <r>
      <rPr>
        <sz val="10"/>
        <rFont val="Arial CE"/>
        <charset val="238"/>
      </rPr>
      <t>46%, distančnik iz umetne mase (npr. TPS), v nevtralnem izgledu (prosojno, nerefleksno)</t>
    </r>
  </si>
  <si>
    <r>
      <t>~ notranja okenska polica:/
~ zunanja okenska polica: /
~ špalete:</t>
    </r>
    <r>
      <rPr>
        <sz val="10"/>
        <rFont val="Arial CE"/>
        <charset val="238"/>
      </rPr>
      <t xml:space="preserve"> Alu zunanje in notranje obrobe v barvi fasadnih elementov RAL 7016
~ Uw celota: 1,1 W/m2K po EN 13947
~ Ug steklo: </t>
    </r>
    <r>
      <rPr>
        <sz val="10"/>
        <rFont val="Arial"/>
        <family val="2"/>
        <charset val="238"/>
      </rPr>
      <t>&lt;</t>
    </r>
    <r>
      <rPr>
        <sz val="10"/>
        <rFont val="Arial CE"/>
        <charset val="238"/>
      </rPr>
      <t xml:space="preserve"> 0,6 W/m2K
~ zvočna izolativnost: 41 dB
~ požarna odpornost:/
~ standardi, tehnične smernice: SIST EN 14351-1, TSG-1-004:2010
~ montaža: po sistemu energetsko učinkovite montaže (RAL montaža), zaključki na gradbeni element znotraj paronepropustni, zunaj paroprepustni, vodotesni, tesnilne gume v sivi barvi</t>
    </r>
  </si>
  <si>
    <r>
      <rPr>
        <sz val="10"/>
        <rFont val="Arial"/>
        <family val="2"/>
        <charset val="238"/>
      </rPr>
      <t>•</t>
    </r>
    <r>
      <rPr>
        <sz val="10"/>
        <rFont val="Arial CE"/>
        <charset val="238"/>
      </rPr>
      <t xml:space="preserve"> </t>
    </r>
    <r>
      <rPr>
        <b/>
        <sz val="10"/>
        <rFont val="Arial CE"/>
        <charset val="238"/>
      </rPr>
      <t>steklena stena Seg 05</t>
    </r>
    <r>
      <rPr>
        <sz val="10"/>
        <rFont val="Arial CE"/>
        <family val="2"/>
        <charset val="238"/>
      </rPr>
      <t xml:space="preserve">
- stena je sestavljena iz enega polja in vogalnega profila na stiku Seg 06.
- zidarska mera: 150/380 cm
- parapet: 0 cm
- odpiranje:</t>
    </r>
    <r>
      <rPr>
        <sz val="10"/>
        <rFont val="Arial CE"/>
        <charset val="238"/>
      </rPr>
      <t xml:space="preserve"> 1x Fix</t>
    </r>
    <r>
      <rPr>
        <sz val="10"/>
        <rFont val="Arial CE"/>
        <family val="2"/>
        <charset val="238"/>
      </rPr>
      <t xml:space="preserve">
- karakteristike stene: glej </t>
    </r>
    <r>
      <rPr>
        <sz val="10"/>
        <rFont val="Arial CE"/>
        <charset val="238"/>
      </rPr>
      <t>splošni</t>
    </r>
    <r>
      <rPr>
        <sz val="10"/>
        <rFont val="Arial CE"/>
        <family val="2"/>
        <charset val="238"/>
      </rPr>
      <t xml:space="preserve"> opis steklene panoramske stene S1. ALU Seg 5-7
</t>
    </r>
    <r>
      <rPr>
        <b/>
        <sz val="10"/>
        <rFont val="Arial CE"/>
        <charset val="238"/>
      </rPr>
      <t>Skupaj stena Seg 05:</t>
    </r>
  </si>
  <si>
    <r>
      <rPr>
        <sz val="10"/>
        <rFont val="Arial"/>
        <family val="2"/>
        <charset val="238"/>
      </rPr>
      <t>•</t>
    </r>
    <r>
      <rPr>
        <sz val="10"/>
        <rFont val="Arial CE"/>
        <charset val="238"/>
      </rPr>
      <t xml:space="preserve"> </t>
    </r>
    <r>
      <rPr>
        <b/>
        <sz val="10"/>
        <rFont val="Arial CE"/>
        <charset val="238"/>
      </rPr>
      <t>steklena stena Seg 06</t>
    </r>
    <r>
      <rPr>
        <sz val="10"/>
        <rFont val="Arial CE"/>
        <family val="2"/>
        <charset val="238"/>
      </rPr>
      <t xml:space="preserve">
- stena je sestavljena iz šestih polj in vigalnega profila na stiku Seg 07.
- zidarska mera: 993/380 cm
- parapet: 0 cm
- odpiranje: 6xFix
- karakteristike stene: glej </t>
    </r>
    <r>
      <rPr>
        <sz val="10"/>
        <rFont val="Arial CE"/>
        <charset val="238"/>
      </rPr>
      <t>splošni</t>
    </r>
    <r>
      <rPr>
        <sz val="10"/>
        <rFont val="Arial CE"/>
        <family val="2"/>
        <charset val="238"/>
      </rPr>
      <t xml:space="preserve"> opis steklene panoramske stene S1. ALU Seg 5-7
</t>
    </r>
    <r>
      <rPr>
        <b/>
        <sz val="10"/>
        <rFont val="Arial CE"/>
        <charset val="238"/>
      </rPr>
      <t>Skupaj stena Seg 06:</t>
    </r>
  </si>
  <si>
    <r>
      <rPr>
        <sz val="10"/>
        <rFont val="Arial"/>
        <family val="2"/>
        <charset val="238"/>
      </rPr>
      <t>•</t>
    </r>
    <r>
      <rPr>
        <sz val="10"/>
        <rFont val="Arial CE"/>
        <charset val="238"/>
      </rPr>
      <t xml:space="preserve"> </t>
    </r>
    <r>
      <rPr>
        <b/>
        <sz val="10"/>
        <rFont val="Arial CE"/>
        <charset val="238"/>
      </rPr>
      <t>steklena stena Seg 07</t>
    </r>
    <r>
      <rPr>
        <sz val="10"/>
        <rFont val="Arial CE"/>
        <family val="2"/>
        <charset val="238"/>
      </rPr>
      <t xml:space="preserve">
- stena je sestavljena iz enega polja.
- zidarska mera: 130/380 cm
- parapet: 0 cm
- odpiranje: 1xV, 1xH
- karakteristike stene: glej </t>
    </r>
    <r>
      <rPr>
        <sz val="10"/>
        <rFont val="Arial CE"/>
        <charset val="238"/>
      </rPr>
      <t>splošni</t>
    </r>
    <r>
      <rPr>
        <sz val="10"/>
        <rFont val="Arial CE"/>
        <family val="2"/>
        <charset val="238"/>
      </rPr>
      <t xml:space="preserve"> opis steklene panoramske stene S1. ALU Seg 5-7
</t>
    </r>
    <r>
      <rPr>
        <b/>
        <sz val="10"/>
        <rFont val="Arial CE"/>
        <charset val="238"/>
      </rPr>
      <t>Skupaj stena Seg 07:</t>
    </r>
  </si>
  <si>
    <r>
      <rPr>
        <b/>
        <sz val="10"/>
        <rFont val="Arial CE"/>
        <charset val="238"/>
      </rPr>
      <t>Steklene panoramske stene  S1. ALU Seg 8 - 9</t>
    </r>
    <r>
      <rPr>
        <sz val="10"/>
        <rFont val="Arial CE"/>
        <charset val="238"/>
      </rPr>
      <t>, po opisu:
~ opis stene: sistem klasične fiksne fasadne zasteklitve iz visoko toplotno izoliranih Alu profilov po sistemu kot AluKSL50ITR, stebriček K733 višine 50/133 mm in dekorativnimi zunanjimi vertikalnimi pokrivnimi alu profili 50/160 mm
~ vgraditev: čelno v AB ploščo z nerjavnimi konzolami/sidri (tipske pritrditve izbranega proizvajalca)
~ okvir: toplotno izoliran Alu okvir debeline 77 mm, vroče prašno barvan RAL 7016 MAT
~ zasteklitev: troslojno, izolacijsko varnostno steklo 8ESG/14/4ESG/14/6ESG, LT</t>
    </r>
    <r>
      <rPr>
        <sz val="10"/>
        <rFont val="Arial"/>
        <family val="2"/>
        <charset val="238"/>
      </rPr>
      <t>&gt;</t>
    </r>
    <r>
      <rPr>
        <sz val="10"/>
        <rFont val="Arial CE"/>
        <charset val="238"/>
      </rPr>
      <t>60%, g</t>
    </r>
    <r>
      <rPr>
        <sz val="10"/>
        <rFont val="Arial"/>
        <family val="2"/>
        <charset val="238"/>
      </rPr>
      <t>&lt;</t>
    </r>
    <r>
      <rPr>
        <sz val="10"/>
        <rFont val="Arial CE"/>
        <charset val="238"/>
      </rPr>
      <t>46%, distančnik iz umetne mase (npr. TPS), v nevtralnem izgledu (prosojno, nerefleksno)</t>
    </r>
  </si>
  <si>
    <r>
      <t xml:space="preserve">~ notranja okenska polica:/
~ zunanja okenska polica: /
~ špalete </t>
    </r>
    <r>
      <rPr>
        <sz val="10"/>
        <rFont val="Arial CE"/>
        <charset val="238"/>
      </rPr>
      <t xml:space="preserve">zgoraj: zunanje in notranje stranske, zgornje in spodnje Alu obrobe v barvi fasadnih elementov RAL 7016 MAT
~ stranska špaleta: zunanje in notranje stranske, zgornje in spodnje Alu obrobe v barvi fasadnih elementov RAL 7016 MAT
~ Uw celota: 1,1 W/m2K  po EN 13947
~ Ug steklo: </t>
    </r>
    <r>
      <rPr>
        <sz val="10"/>
        <rFont val="Arial"/>
        <family val="2"/>
        <charset val="238"/>
      </rPr>
      <t>&lt;</t>
    </r>
    <r>
      <rPr>
        <sz val="10"/>
        <rFont val="Arial CE"/>
        <charset val="238"/>
      </rPr>
      <t xml:space="preserve"> 0,6 W/m2K
~ zvočna izolativnost: 41 dB
~ požarna odpornost:/
~ standardi, tehnične smernice: SIST EN 14351-1, TSG-1-004:2010
~ montaža: po sistemu energetsko učinkovite montaže (RAL montaža), zaključki na gradbeni element znotraj paronepropustni, zunaj paroprepustni, vodotesni, tesnilne gume v sivi barvi</t>
    </r>
  </si>
  <si>
    <r>
      <rPr>
        <sz val="10"/>
        <rFont val="Arial"/>
        <family val="2"/>
        <charset val="238"/>
      </rPr>
      <t>•</t>
    </r>
    <r>
      <rPr>
        <sz val="10"/>
        <rFont val="Arial CE"/>
        <charset val="238"/>
      </rPr>
      <t xml:space="preserve"> </t>
    </r>
    <r>
      <rPr>
        <b/>
        <sz val="10"/>
        <rFont val="Arial CE"/>
        <charset val="238"/>
      </rPr>
      <t>steklena stena Seg 08 z dvokrilnimi vrati 170/300 cm</t>
    </r>
    <r>
      <rPr>
        <sz val="10"/>
        <rFont val="Arial CE"/>
        <family val="2"/>
        <charset val="238"/>
      </rPr>
      <t xml:space="preserve">
- stena je sestavljena iz štirih polj  in vogalnega profila na stiku Seg 09. V enem od  polj so dvokrilna vrata 170/300 cm
- zidarska mera: 580/370 cm
- parapet: 0 cm
- odpiranje: 2xV os, 4xFix
- karakteristike stene: glej </t>
    </r>
    <r>
      <rPr>
        <sz val="10"/>
        <rFont val="Arial CE"/>
        <charset val="238"/>
      </rPr>
      <t>splošni</t>
    </r>
    <r>
      <rPr>
        <sz val="10"/>
        <rFont val="Arial CE"/>
        <family val="2"/>
        <charset val="238"/>
      </rPr>
      <t xml:space="preserve"> opis steklene panoramske stene S1. ALU Seg 8-9</t>
    </r>
  </si>
  <si>
    <r>
      <t>Opis vrat v steni</t>
    </r>
    <r>
      <rPr>
        <b/>
        <sz val="10"/>
        <rFont val="Arial CE"/>
        <charset val="238"/>
      </rPr>
      <t xml:space="preserve"> Seg 08:</t>
    </r>
    <r>
      <rPr>
        <sz val="10"/>
        <rFont val="Arial CE"/>
        <family val="2"/>
        <charset val="238"/>
      </rPr>
      <t xml:space="preserve">
- zunanja vhodna dvokrilna steklena vrata v Alu okvirju v stekleni fasadi kot vratni sistem ALUK-77ID
- vgraditev: </t>
    </r>
    <r>
      <rPr>
        <sz val="10"/>
        <rFont val="Arial CE"/>
        <charset val="238"/>
      </rPr>
      <t>klasična steklena fasada kot AluK SL50</t>
    </r>
    <r>
      <rPr>
        <sz val="10"/>
        <rFont val="Arial CE"/>
        <family val="2"/>
        <charset val="238"/>
      </rPr>
      <t xml:space="preserve">
- vgradna širina: 180 cm
- vgradna višina: 300 cm
- svetla širina: 170 cm
- svetla višina: 295 cm
- podboj: Alu okvir debeline 77 mm, vroče prašno barvan Ral 7016 </t>
    </r>
    <r>
      <rPr>
        <sz val="10"/>
        <rFont val="Arial CE"/>
        <charset val="238"/>
      </rPr>
      <t>MAT</t>
    </r>
    <r>
      <rPr>
        <sz val="10"/>
        <rFont val="Arial CE"/>
        <family val="2"/>
        <charset val="238"/>
      </rPr>
      <t xml:space="preserve">
- krilo: Alu okvir debeline 77 mm, </t>
    </r>
    <r>
      <rPr>
        <sz val="10"/>
        <rFont val="Arial CE"/>
        <charset val="238"/>
      </rPr>
      <t>odpiranje na notraj</t>
    </r>
    <r>
      <rPr>
        <sz val="10"/>
        <rFont val="Arial CE"/>
        <family val="2"/>
        <charset val="238"/>
      </rPr>
      <t xml:space="preserve">, vroče prašno barvan Ral 7016 </t>
    </r>
    <r>
      <rPr>
        <sz val="10"/>
        <rFont val="Arial CE"/>
        <charset val="238"/>
      </rPr>
      <t>MAT</t>
    </r>
  </si>
  <si>
    <r>
      <t>- zasteklitev: troslojno, izolacijsko varnostno steklo 6ESG/12/4ESG/12/6ESG, distančnik iz umetne mase (npr. TPS)
- okovje: skriti nasadi, po višini štiri spone
- oprema: Alu dvodelna kljuka na obeh straneh, tritočkovno zaklepanje, cilindrična ključavnica v sistemu generalnega ključa, talno samozapiralo, talni zaustavljalec, na zasteklitvah varnostne oznake (folija), enoročno upravljanje zapiranja spodnjega in zgornjega zatiča na neaktivnem krilu
- toplotna izolativnost:</t>
    </r>
    <r>
      <rPr>
        <sz val="10"/>
        <rFont val="Arial CE"/>
        <charset val="238"/>
      </rPr>
      <t xml:space="preserve"> 0,9 W/m2K</t>
    </r>
    <r>
      <rPr>
        <sz val="10"/>
        <rFont val="Arial CE"/>
        <family val="2"/>
        <charset val="238"/>
      </rPr>
      <t xml:space="preserve">
- zvočna izolativnost: 41 dB
- dodaten opis: antipanik sistem SIST EN179
- požarna odpornost:/
</t>
    </r>
    <r>
      <rPr>
        <b/>
        <sz val="10"/>
        <rFont val="Arial CE"/>
        <charset val="238"/>
      </rPr>
      <t>Skupaj stena Seg 08, z vrati</t>
    </r>
  </si>
  <si>
    <r>
      <rPr>
        <sz val="10"/>
        <rFont val="Arial"/>
        <family val="2"/>
        <charset val="238"/>
      </rPr>
      <t>•</t>
    </r>
    <r>
      <rPr>
        <sz val="10"/>
        <rFont val="Arial CE"/>
        <charset val="238"/>
      </rPr>
      <t xml:space="preserve"> </t>
    </r>
    <r>
      <rPr>
        <b/>
        <sz val="10"/>
        <rFont val="Arial CE"/>
        <charset val="238"/>
      </rPr>
      <t>steklena stena Seg 09 s  horizontalnimi Alu profili</t>
    </r>
    <r>
      <rPr>
        <sz val="10"/>
        <rFont val="Arial CE"/>
        <family val="2"/>
        <charset val="238"/>
      </rPr>
      <t xml:space="preserve">
- stena je sestavljena iz petih polj, </t>
    </r>
    <r>
      <rPr>
        <sz val="10"/>
        <rFont val="Arial CE"/>
        <charset val="238"/>
      </rPr>
      <t>horizontalnih prečk in podkonstrukcije iz jeklenih vrvi za fiksiranje svetil.</t>
    </r>
    <r>
      <rPr>
        <sz val="10"/>
        <rFont val="Arial CE"/>
        <family val="2"/>
        <charset val="238"/>
      </rPr>
      <t xml:space="preserve">
- zidarska mera: 825/370 cm
- parapet: 0 cm
- odpiranje: 5xFix
</t>
    </r>
    <r>
      <rPr>
        <sz val="10"/>
        <rFont val="Arial CE"/>
        <charset val="238"/>
      </rPr>
      <t>- dodatno: horizontalni profili 50/180/3840, barvano  RAL 7016 MAT, jeklene pletenice fi 10 mm z napenjalnki pletenic in sidrno ploščico (način vijačenja in dim. uskladiti z izbrano visečo svetilko!)</t>
    </r>
    <r>
      <rPr>
        <sz val="10"/>
        <rFont val="Arial CE"/>
        <family val="2"/>
        <charset val="238"/>
      </rPr>
      <t xml:space="preserve">
- karakteristike stene: glej </t>
    </r>
    <r>
      <rPr>
        <sz val="10"/>
        <rFont val="Arial CE"/>
        <charset val="238"/>
      </rPr>
      <t>splošni</t>
    </r>
    <r>
      <rPr>
        <sz val="10"/>
        <rFont val="Arial CE"/>
        <family val="2"/>
        <charset val="238"/>
      </rPr>
      <t xml:space="preserve"> opis steklene panoramske stene S1. ALU Seg 8-9
</t>
    </r>
    <r>
      <rPr>
        <b/>
        <sz val="10"/>
        <rFont val="Arial CE"/>
        <charset val="238"/>
      </rPr>
      <t>Skupaj stena Seg 09:</t>
    </r>
  </si>
  <si>
    <r>
      <rPr>
        <b/>
        <sz val="10"/>
        <rFont val="Arial CE"/>
        <charset val="238"/>
      </rPr>
      <t>Steklene panoramske stene  S1. ALU Seg 10-13</t>
    </r>
    <r>
      <rPr>
        <sz val="10"/>
        <rFont val="Arial CE"/>
        <charset val="238"/>
      </rPr>
      <t>, po opisu:
~ opis stene: sistem klasične fiksne fasadne zasteklitve iz visoko toplotno izoliranih Alu profilov po sistemu kot AluKSL50ITR, stebriček K733 višine 50/133 mm in dekorativnimi zunanjimi vertikalnimi pokrivnimi alu profili 50/160 mm
~ vgraditev: čelno v AB ploščo z nerjavnimi konzolami/sidri (tipske pritrditve izbranega proizvajalca)
~ okvir: toplotno izoliran Alu okvir debeline 77 mm, vroče prašno barvan RAL 7016 MAT
~ zasteklitev: troslojno, izolacijsko varnostno steklo 8ESG/14/4ESG/14/6ESG, LT</t>
    </r>
    <r>
      <rPr>
        <sz val="10"/>
        <rFont val="Arial"/>
        <family val="2"/>
        <charset val="238"/>
      </rPr>
      <t>&gt;</t>
    </r>
    <r>
      <rPr>
        <sz val="10"/>
        <rFont val="Arial CE"/>
        <charset val="238"/>
      </rPr>
      <t>60%, g</t>
    </r>
    <r>
      <rPr>
        <sz val="10"/>
        <rFont val="Arial"/>
        <family val="2"/>
        <charset val="238"/>
      </rPr>
      <t>&lt;</t>
    </r>
    <r>
      <rPr>
        <sz val="10"/>
        <rFont val="Arial CE"/>
        <charset val="238"/>
      </rPr>
      <t>46%, distančnik iz umetne mase (npr. TPS), v nevtralnem izgledu (prosojno, nerefleksno)</t>
    </r>
  </si>
  <si>
    <r>
      <t xml:space="preserve">~ notranja okenska polica:/
~ zunanja okenska polica: /
~ špaleta </t>
    </r>
    <r>
      <rPr>
        <sz val="10"/>
        <rFont val="Arial CE"/>
        <charset val="238"/>
      </rPr>
      <t xml:space="preserve">zgoraj: zunanje in notranje stranske, zgornje in spodnje Alu obrobe v barvi fasadnih elementov  RAL 7016 MAT
~ stranska špaleta: zunanje in notranje stranske, zgornje in spodnje Alu obrobe v barvi fasadnih elementov RAL 7016 MAT
~ Uw celota: 1,1 W/m2K  po EN 13947
~ Ug steklo: </t>
    </r>
    <r>
      <rPr>
        <sz val="10"/>
        <rFont val="Arial"/>
        <family val="2"/>
        <charset val="238"/>
      </rPr>
      <t>&lt;</t>
    </r>
    <r>
      <rPr>
        <sz val="10"/>
        <rFont val="Arial CE"/>
        <charset val="238"/>
      </rPr>
      <t xml:space="preserve"> 0,6 W/m2K
~ zvočna izolativnost: 41 dB
~ požarna odpornost:/
~ standardi, tehnične smernice: SIST EN 14351-1, TSG-1-004:2010
~ montaža: po sistemu energetsko učinkovite montaže (RAL montaža), zaključki na gradbeni element znotraj paronepropustni, zunaj paroprepustni, vodotesni, tesnilne gume v sivi barvi</t>
    </r>
  </si>
  <si>
    <r>
      <rPr>
        <sz val="10"/>
        <rFont val="Arial"/>
        <family val="2"/>
        <charset val="238"/>
      </rPr>
      <t>•</t>
    </r>
    <r>
      <rPr>
        <sz val="10"/>
        <rFont val="Arial CE"/>
        <charset val="238"/>
      </rPr>
      <t xml:space="preserve"> </t>
    </r>
    <r>
      <rPr>
        <b/>
        <sz val="10"/>
        <rFont val="Arial CE"/>
        <charset val="238"/>
      </rPr>
      <t>steklena stena Seg 10</t>
    </r>
    <r>
      <rPr>
        <sz val="10"/>
        <rFont val="Arial CE"/>
        <family val="2"/>
        <charset val="238"/>
      </rPr>
      <t xml:space="preserve">
- stena je sestavljena iz devetih polj in vogalnega profila na stiku Seg 011.
- zidarska mera: 1464/375 cm
- parapet: 0 cm
- odpiranje: 9xFix
- karakteristike stene: glej  </t>
    </r>
    <r>
      <rPr>
        <sz val="10"/>
        <rFont val="Arial CE"/>
        <charset val="238"/>
      </rPr>
      <t>splošni</t>
    </r>
    <r>
      <rPr>
        <sz val="10"/>
        <rFont val="Arial CE"/>
        <family val="2"/>
        <charset val="238"/>
      </rPr>
      <t xml:space="preserve"> opis steklene panoramske stene S1.ALU Seg 10-13
</t>
    </r>
    <r>
      <rPr>
        <b/>
        <sz val="10"/>
        <rFont val="Arial CE"/>
        <charset val="238"/>
      </rPr>
      <t>Skupaj stena Seg 10:</t>
    </r>
  </si>
  <si>
    <r>
      <rPr>
        <sz val="10"/>
        <rFont val="Arial"/>
        <family val="2"/>
        <charset val="238"/>
      </rPr>
      <t>•</t>
    </r>
    <r>
      <rPr>
        <sz val="10"/>
        <rFont val="Arial CE"/>
        <charset val="238"/>
      </rPr>
      <t xml:space="preserve"> </t>
    </r>
    <r>
      <rPr>
        <b/>
        <sz val="10"/>
        <rFont val="Arial CE"/>
        <charset val="238"/>
      </rPr>
      <t>steklena stena Seg 011 z dvokrilnimi vrati 170/300 cm</t>
    </r>
    <r>
      <rPr>
        <sz val="10"/>
        <rFont val="Arial CE"/>
        <family val="2"/>
        <charset val="238"/>
      </rPr>
      <t xml:space="preserve">
- stena je sestavljena iz sedmih polj  in vogalnega profila na stiku Seg 012. V enem od polj so dvokrilna vrata 170/300 cm
- zidarska mera: 979/375 cm
- parapet: 0 cm
- odpiranje: 2xV os, 7xFix
- karakteristike stene: glej </t>
    </r>
    <r>
      <rPr>
        <sz val="10"/>
        <rFont val="Arial CE"/>
        <charset val="238"/>
      </rPr>
      <t>splošni</t>
    </r>
    <r>
      <rPr>
        <sz val="10"/>
        <rFont val="Arial CE"/>
        <family val="2"/>
        <charset val="238"/>
      </rPr>
      <t xml:space="preserve"> opis steklene panoramske stene S1.ALU Seg 10-13</t>
    </r>
  </si>
  <si>
    <r>
      <t>Opis vrat v steni</t>
    </r>
    <r>
      <rPr>
        <b/>
        <sz val="10"/>
        <rFont val="Arial CE"/>
        <charset val="238"/>
      </rPr>
      <t xml:space="preserve"> Seg 011:</t>
    </r>
    <r>
      <rPr>
        <sz val="10"/>
        <rFont val="Arial CE"/>
        <family val="2"/>
        <charset val="238"/>
      </rPr>
      <t xml:space="preserve">
- zunanja vhodna dvokrilna steklena vrata v Alu okvirju v stekleni fasadi kot vratni sistem ALUK-77ID
- vgraditev: klasična steklena fasada kot AluK SL50
- vgradna širina: 180 cm
- vgradna višina: 300 cm
- svetla širina: 170 cm
- svetla višina: 295 cm
- podboj: Alu okvir debeline 77 mm, vroče prašno barvan Ral 7016 </t>
    </r>
    <r>
      <rPr>
        <sz val="10"/>
        <rFont val="Arial CE"/>
        <charset val="238"/>
      </rPr>
      <t>MAT</t>
    </r>
    <r>
      <rPr>
        <sz val="10"/>
        <rFont val="Arial CE"/>
        <family val="2"/>
        <charset val="238"/>
      </rPr>
      <t xml:space="preserve">
- krilo: Alu okvir debeline 77 mm,  </t>
    </r>
    <r>
      <rPr>
        <sz val="10"/>
        <rFont val="Arial CE"/>
        <charset val="238"/>
      </rPr>
      <t>odpiranje</t>
    </r>
    <r>
      <rPr>
        <sz val="10"/>
        <rFont val="Arial CE"/>
        <family val="2"/>
        <charset val="238"/>
      </rPr>
      <t xml:space="preserve"> </t>
    </r>
    <r>
      <rPr>
        <sz val="10"/>
        <rFont val="Arial CE"/>
        <charset val="238"/>
      </rPr>
      <t>po shemi</t>
    </r>
    <r>
      <rPr>
        <sz val="10"/>
        <rFont val="Arial CE"/>
        <family val="2"/>
        <charset val="238"/>
      </rPr>
      <t xml:space="preserve">, vroče prašno barvan Ral 7016 </t>
    </r>
    <r>
      <rPr>
        <sz val="10"/>
        <rFont val="Arial CE"/>
        <charset val="238"/>
      </rPr>
      <t>MAT</t>
    </r>
  </si>
  <si>
    <r>
      <t>- zasteklitev: troslojno, izolacijsko varnostno steklo</t>
    </r>
    <r>
      <rPr>
        <sz val="10"/>
        <rFont val="Arial CE"/>
        <charset val="238"/>
      </rPr>
      <t xml:space="preserve"> 6ESG/12/4ESG/12/6ESG,</t>
    </r>
    <r>
      <rPr>
        <sz val="10"/>
        <rFont val="Arial CE"/>
        <family val="2"/>
        <charset val="238"/>
      </rPr>
      <t xml:space="preserve"> distančnik iz umetne mase (npr. TPS)
- okovje: skriti nasadi, po višini</t>
    </r>
    <r>
      <rPr>
        <sz val="10"/>
        <rFont val="Arial CE"/>
        <charset val="238"/>
      </rPr>
      <t xml:space="preserve"> štiri</t>
    </r>
    <r>
      <rPr>
        <sz val="10"/>
        <rFont val="Arial CE"/>
        <family val="2"/>
        <charset val="238"/>
      </rPr>
      <t xml:space="preserve"> spone
- oprema: Alu dvodelna kljuka na obeh straneh, tritočkovno zaklepanje, cilindrična ključavnica v sistemu generalnega ključa, talno samozapiralo, talni zaustavljalec, na zasteklitvah varnostne oznake (folija), enoročno upravljanje zapiranja spodnjega in zgornjega zatiča na neaktivnem krilu
- toplotna izolativnost:</t>
    </r>
    <r>
      <rPr>
        <sz val="10"/>
        <rFont val="Arial CE"/>
        <charset val="238"/>
      </rPr>
      <t xml:space="preserve"> 0,9 W/m2K</t>
    </r>
    <r>
      <rPr>
        <sz val="10"/>
        <rFont val="Arial CE"/>
        <family val="2"/>
        <charset val="238"/>
      </rPr>
      <t xml:space="preserve">
- zvočna izolativnost: 41 dB
- dodaten opis: antipanik sistem SIST EN179
- požarna odpornost:/
</t>
    </r>
    <r>
      <rPr>
        <b/>
        <sz val="10"/>
        <rFont val="Arial CE"/>
        <charset val="238"/>
      </rPr>
      <t>Skupaj stena Seg 011, z vrati</t>
    </r>
  </si>
  <si>
    <r>
      <rPr>
        <sz val="10"/>
        <rFont val="Arial"/>
        <family val="2"/>
        <charset val="238"/>
      </rPr>
      <t>•</t>
    </r>
    <r>
      <rPr>
        <sz val="10"/>
        <rFont val="Arial CE"/>
        <charset val="238"/>
      </rPr>
      <t xml:space="preserve"> </t>
    </r>
    <r>
      <rPr>
        <b/>
        <sz val="10"/>
        <rFont val="Arial CE"/>
        <charset val="238"/>
      </rPr>
      <t>steklena stena Seg 12</t>
    </r>
    <r>
      <rPr>
        <sz val="10"/>
        <rFont val="Arial CE"/>
        <family val="2"/>
        <charset val="238"/>
      </rPr>
      <t xml:space="preserve">
- stena je sestavljena iz devetih polj in vogalnega profila na stiku Seg 013.
- zidarska mera: 1464/375 cm
- parapet: 0 cm
- odpiranje: 9xFix
- karakteristike stene: glej </t>
    </r>
    <r>
      <rPr>
        <sz val="10"/>
        <rFont val="Arial CE"/>
        <charset val="238"/>
      </rPr>
      <t>splošni</t>
    </r>
    <r>
      <rPr>
        <sz val="10"/>
        <rFont val="Arial CE"/>
        <family val="2"/>
        <charset val="238"/>
      </rPr>
      <t xml:space="preserve"> opis steklene panoramske stene S1. ALU Seg 10-13
</t>
    </r>
    <r>
      <rPr>
        <b/>
        <sz val="10"/>
        <rFont val="Arial CE"/>
        <charset val="238"/>
      </rPr>
      <t>Skupaj stena Seg 12:</t>
    </r>
  </si>
  <si>
    <r>
      <rPr>
        <sz val="10"/>
        <rFont val="Arial"/>
        <family val="2"/>
        <charset val="238"/>
      </rPr>
      <t>•</t>
    </r>
    <r>
      <rPr>
        <sz val="10"/>
        <rFont val="Arial CE"/>
        <charset val="238"/>
      </rPr>
      <t xml:space="preserve"> </t>
    </r>
    <r>
      <rPr>
        <b/>
        <sz val="10"/>
        <rFont val="Arial CE"/>
        <charset val="238"/>
      </rPr>
      <t>steklena stena Seg 013 z dvokrilnimi vrati 170/300 cm</t>
    </r>
    <r>
      <rPr>
        <sz val="10"/>
        <rFont val="Arial CE"/>
        <family val="2"/>
        <charset val="238"/>
      </rPr>
      <t xml:space="preserve">
- stena je sestavljena iz sedmih polj in vogalnega profila na stiku Seg 10. V enem polju so dvokrilna vrata 170/300 cm
- zidarska mera: 979/375 cm
- parapet: 0 cm
- odpiranje: 2xV os, 7xFix
- karakteristike stene: glej </t>
    </r>
    <r>
      <rPr>
        <sz val="10"/>
        <rFont val="Arial CE"/>
        <charset val="238"/>
      </rPr>
      <t>splošni</t>
    </r>
    <r>
      <rPr>
        <sz val="10"/>
        <rFont val="Arial CE"/>
        <family val="2"/>
        <charset val="238"/>
      </rPr>
      <t xml:space="preserve"> opis steklene panoramske stene S1. ALU Seg 10-13</t>
    </r>
  </si>
  <si>
    <r>
      <t>Opis vrat v steni</t>
    </r>
    <r>
      <rPr>
        <b/>
        <sz val="10"/>
        <rFont val="Arial CE"/>
        <charset val="238"/>
      </rPr>
      <t xml:space="preserve"> Seg 013:</t>
    </r>
    <r>
      <rPr>
        <sz val="10"/>
        <rFont val="Arial CE"/>
        <family val="2"/>
        <charset val="238"/>
      </rPr>
      <t xml:space="preserve">
- zunanja vhodna dvokrilna steklena vrata v Alu okvirju v stekleni fasadi kot vratni sistem ALUK-77ID
- vgraditev:</t>
    </r>
    <r>
      <rPr>
        <sz val="10"/>
        <rFont val="Arial CE"/>
        <charset val="238"/>
      </rPr>
      <t xml:space="preserve"> klasična steklena fasadna stena kot AluK SL50</t>
    </r>
    <r>
      <rPr>
        <sz val="10"/>
        <rFont val="Arial CE"/>
        <family val="2"/>
        <charset val="238"/>
      </rPr>
      <t xml:space="preserve">
- vgradna širina: 180 cm
- vgradna višina: 300 cm
- svetla širina: 170 cm
- svetla višina: 295 cm
- podboj: Alu okvir debeline 77 mm, vroče prašno barvan Ral 7016</t>
    </r>
    <r>
      <rPr>
        <sz val="10"/>
        <rFont val="Arial CE"/>
        <charset val="238"/>
      </rPr>
      <t xml:space="preserve"> MAT</t>
    </r>
    <r>
      <rPr>
        <sz val="10"/>
        <rFont val="Arial CE"/>
        <family val="2"/>
        <charset val="238"/>
      </rPr>
      <t xml:space="preserve">
- krilo: Alu okvir debeline 77 mm, </t>
    </r>
    <r>
      <rPr>
        <sz val="10"/>
        <rFont val="Arial CE"/>
        <charset val="238"/>
      </rPr>
      <t>odpiranje</t>
    </r>
    <r>
      <rPr>
        <sz val="10"/>
        <rFont val="Arial CE"/>
        <family val="2"/>
        <charset val="238"/>
      </rPr>
      <t xml:space="preserve"> </t>
    </r>
    <r>
      <rPr>
        <sz val="10"/>
        <rFont val="Arial CE"/>
        <charset val="238"/>
      </rPr>
      <t>po shemi,</t>
    </r>
    <r>
      <rPr>
        <sz val="10"/>
        <rFont val="Arial CE"/>
        <family val="2"/>
        <charset val="238"/>
      </rPr>
      <t xml:space="preserve"> vroče prašno barvan Ral 7016 </t>
    </r>
    <r>
      <rPr>
        <sz val="10"/>
        <rFont val="Arial CE"/>
        <charset val="238"/>
      </rPr>
      <t>MAT</t>
    </r>
  </si>
  <si>
    <r>
      <t>- zasteklitev: troslojno, izolacijsko varnostno steklo</t>
    </r>
    <r>
      <rPr>
        <sz val="10"/>
        <rFont val="Arial CE"/>
        <charset val="238"/>
      </rPr>
      <t xml:space="preserve"> 6ESG/12/4ESG/12/6ESG,</t>
    </r>
    <r>
      <rPr>
        <sz val="10"/>
        <rFont val="Arial CE"/>
        <family val="2"/>
        <charset val="238"/>
      </rPr>
      <t xml:space="preserve"> distančnik iz umetne mase (npr. TPS)
- okovje: skriti nasadi, po višini </t>
    </r>
    <r>
      <rPr>
        <sz val="10"/>
        <rFont val="Arial CE"/>
        <charset val="238"/>
      </rPr>
      <t>štiri</t>
    </r>
    <r>
      <rPr>
        <sz val="10"/>
        <rFont val="Arial CE"/>
        <family val="2"/>
        <charset val="238"/>
      </rPr>
      <t xml:space="preserve"> spone
- oprema: Alu dvodelna kljuka na obeh straneh, tritočkovno zaklepanje, cilindrična ključavnica v sistemu generalnega ključa, talno samozapiralo, talni zaustavljalec, na zasteklitvah varnostne oznake (folija), enoročno upravljanje zapiranja spodnjega in zgornjega zatiča na neaktivnem krilu
- toplotna izolativnost:</t>
    </r>
    <r>
      <rPr>
        <sz val="10"/>
        <rFont val="Arial CE"/>
        <charset val="238"/>
      </rPr>
      <t xml:space="preserve"> 0,9 W/m2K</t>
    </r>
    <r>
      <rPr>
        <sz val="10"/>
        <rFont val="Arial CE"/>
        <family val="2"/>
        <charset val="238"/>
      </rPr>
      <t xml:space="preserve">
- zvočna izolativnost: 41 dB
- dodaten opis: antipanik sistem SIST EN179
- požarna odpornost:/
</t>
    </r>
    <r>
      <rPr>
        <b/>
        <sz val="10"/>
        <rFont val="Arial CE"/>
        <charset val="238"/>
      </rPr>
      <t>Skupaj stena Seg 013, z vrati</t>
    </r>
  </si>
  <si>
    <r>
      <rPr>
        <b/>
        <sz val="10"/>
        <rFont val="Arial CE"/>
        <charset val="238"/>
      </rPr>
      <t>Steklena notranja predelna stena S1.ALU Seg 014 z enokrilnimi vrati 95/210 cm</t>
    </r>
    <r>
      <rPr>
        <sz val="10"/>
        <rFont val="Arial CE"/>
        <charset val="238"/>
      </rPr>
      <t>, po opisu:
Stena je sestavljena iz petih polj, V sredinskem polju so enokrilna vrata 95/210 cm
~ opis stene: sistem klasične fiksne zasteklitve iz  Alu profilov po sistemu kot AluKSL50, stebriček dim. 50/133 mm in dekorativnimi zunanjimi vertikalnimi pokrivnimi alu profili H 50/50 mm
~ vgraditev: v mavčno kartonske plošče
~ okvir: toplotno izoliran Alu okvir debeline 50mm, vroče prašno barvan RAL 7016 MAT
~ zasteklitev: dvoslojno, izolacijsko varnostno steklo 6ESG/14/6ESG, distančnik iz umetne mase (npr. TPS), v nevtralnem izgledu (prosojno, nerefleksno)</t>
    </r>
  </si>
  <si>
    <r>
      <t>Opis vrat v steni</t>
    </r>
    <r>
      <rPr>
        <b/>
        <sz val="10"/>
        <rFont val="Arial CE"/>
        <charset val="238"/>
      </rPr>
      <t xml:space="preserve"> Seg 014:</t>
    </r>
    <r>
      <rPr>
        <sz val="10"/>
        <rFont val="Arial CE"/>
        <family val="2"/>
        <charset val="238"/>
      </rPr>
      <t xml:space="preserve">
- notranja enokriln steklena vrata v Alu okvirju v stekleni fasadi
- vgraditev:</t>
    </r>
    <r>
      <rPr>
        <sz val="10"/>
        <rFont val="Arial CE"/>
        <charset val="238"/>
      </rPr>
      <t xml:space="preserve"> steklena fiksna stena kot AluK SL50</t>
    </r>
    <r>
      <rPr>
        <sz val="10"/>
        <rFont val="Arial CE"/>
        <family val="2"/>
        <charset val="238"/>
      </rPr>
      <t xml:space="preserve">
- vgradna širina: 95 cm
- vgradna višina: 210 cm
- podboj: Alu okvir debeline 50 mm, vroče prašno barvan Ral 7016 </t>
    </r>
    <r>
      <rPr>
        <sz val="10"/>
        <rFont val="Arial CE"/>
        <charset val="238"/>
      </rPr>
      <t>MAT</t>
    </r>
    <r>
      <rPr>
        <sz val="10"/>
        <rFont val="Arial CE"/>
        <family val="2"/>
        <charset val="238"/>
      </rPr>
      <t xml:space="preserve">
- krilo: Alu okvir debeline 50 mm, </t>
    </r>
    <r>
      <rPr>
        <sz val="10"/>
        <rFont val="Arial CE"/>
        <charset val="238"/>
      </rPr>
      <t>odpiranje na ven,</t>
    </r>
    <r>
      <rPr>
        <sz val="10"/>
        <rFont val="Arial CE"/>
        <family val="2"/>
        <charset val="238"/>
      </rPr>
      <t xml:space="preserve"> vroče prašno barvan Ral 7016 </t>
    </r>
    <r>
      <rPr>
        <sz val="10"/>
        <rFont val="Arial CE"/>
        <charset val="238"/>
      </rPr>
      <t>MAT</t>
    </r>
  </si>
  <si>
    <r>
      <t>- zasteklitev: dvoslojno, izolacijsko varnostno steklo</t>
    </r>
    <r>
      <rPr>
        <sz val="10"/>
        <rFont val="Arial CE"/>
        <charset val="238"/>
      </rPr>
      <t xml:space="preserve"> 4ESG/14/6ESG,</t>
    </r>
    <r>
      <rPr>
        <sz val="10"/>
        <rFont val="Arial CE"/>
        <family val="2"/>
        <charset val="238"/>
      </rPr>
      <t xml:space="preserve"> distančnik iz umetne mase (npr. TPS)
- okovje: skriti nasadi, po višini tri spone
- oprema: Alu dvodelna kljuka na obeh straneh, tritočkovno zaklepanje, cilindrična ključavnica v sistemu generalnega ključa, talno samozapiralo, talni zaustavljalec, na zasteklitvah varnostne oznake (folija), 
- zvočna izolativnost: 37 dB
- požarna odpornost:/
</t>
    </r>
    <r>
      <rPr>
        <b/>
        <sz val="10"/>
        <rFont val="Arial CE"/>
        <charset val="238"/>
      </rPr>
      <t>Skupaj stena S1.ALU Seg 014, z vrati</t>
    </r>
  </si>
  <si>
    <r>
      <t>Mavčno kartonske</t>
    </r>
    <r>
      <rPr>
        <b/>
        <sz val="10"/>
        <rFont val="Arial CE"/>
        <charset val="238"/>
      </rPr>
      <t xml:space="preserve"> vodoodporne</t>
    </r>
    <r>
      <rPr>
        <sz val="10"/>
        <rFont val="Arial CE"/>
        <charset val="238"/>
      </rPr>
      <t xml:space="preserve"> instalacijske  predelne stene</t>
    </r>
    <r>
      <rPr>
        <b/>
        <sz val="10"/>
        <rFont val="Arial CE"/>
        <charset val="238"/>
      </rPr>
      <t xml:space="preserve"> d = 20 cm</t>
    </r>
    <r>
      <rPr>
        <sz val="10"/>
        <rFont val="Arial CE"/>
        <charset val="238"/>
      </rPr>
      <t>, v sestavi:
~</t>
    </r>
    <r>
      <rPr>
        <b/>
        <sz val="10"/>
        <rFont val="Arial CE"/>
        <charset val="238"/>
      </rPr>
      <t xml:space="preserve"> vodoodporne</t>
    </r>
    <r>
      <rPr>
        <sz val="10"/>
        <rFont val="Arial CE"/>
        <charset val="238"/>
      </rPr>
      <t xml:space="preserve"> mavčnokartonske plošče 2x12,5 mm, bandažirano
~ kovinska konstrukcija z izolacijskim slojem iz steklene volne, skupne debeline 15 cm
~</t>
    </r>
    <r>
      <rPr>
        <b/>
        <sz val="10"/>
        <rFont val="Arial CE"/>
        <charset val="238"/>
      </rPr>
      <t xml:space="preserve"> vodoodporne</t>
    </r>
    <r>
      <rPr>
        <sz val="10"/>
        <rFont val="Arial CE"/>
        <charset val="238"/>
      </rPr>
      <t xml:space="preserve"> mavčnokartonske plošče 2x12,5 mm, bandažirano</t>
    </r>
  </si>
  <si>
    <r>
      <t>Mavčno kartonske  predelne stene</t>
    </r>
    <r>
      <rPr>
        <b/>
        <sz val="10"/>
        <rFont val="Arial CE"/>
        <charset val="238"/>
      </rPr>
      <t xml:space="preserve"> d = 20 cm</t>
    </r>
    <r>
      <rPr>
        <sz val="10"/>
        <rFont val="Arial CE"/>
        <charset val="238"/>
      </rPr>
      <t>, v sestavi:
~ mavčnokartonske plošče 2x12,5 mm, bandažirano
~ kovinska konstrukcija z izolacijskim slojem iz steklene volne, skupne debeline 15 cm
~</t>
    </r>
    <r>
      <rPr>
        <b/>
        <sz val="10"/>
        <rFont val="Arial CE"/>
        <charset val="238"/>
      </rPr>
      <t xml:space="preserve"> </t>
    </r>
    <r>
      <rPr>
        <sz val="10"/>
        <rFont val="Arial CE"/>
        <charset val="238"/>
      </rPr>
      <t>mavčnokartonske plošče 2x12,5 mm, bandažirano</t>
    </r>
  </si>
  <si>
    <r>
      <t>Mavčno kartonske predelne stene</t>
    </r>
    <r>
      <rPr>
        <b/>
        <sz val="10"/>
        <rFont val="Arial CE"/>
        <charset val="238"/>
      </rPr>
      <t xml:space="preserve"> d = 15 cm, vključno z zaporami nad steklenimi stenami</t>
    </r>
    <r>
      <rPr>
        <sz val="10"/>
        <rFont val="Arial CE"/>
        <charset val="238"/>
      </rPr>
      <t xml:space="preserve">, v sestavi:
~ mavčnokartonske plošče 2x1,25 cm, bandažirano 
~ kovinska konstrukcija  z  izolacijskim slojem iz steklene volne, skupne debeline 10 cm
~ mavčnokartonske plošče 2x1,25 cm, bandažirano
</t>
    </r>
  </si>
  <si>
    <r>
      <t>Mavčno kartonske predelne stene</t>
    </r>
    <r>
      <rPr>
        <b/>
        <sz val="10"/>
        <rFont val="Arial CE"/>
        <charset val="238"/>
      </rPr>
      <t xml:space="preserve"> d = 15 cm, višine 120 cm - spodnji del sten recepcije</t>
    </r>
    <r>
      <rPr>
        <sz val="10"/>
        <rFont val="Arial CE"/>
        <charset val="238"/>
      </rPr>
      <t xml:space="preserve">, v sestavi:
~ mavčnokartonske plošče 2x1,25 cm, bandažirano 
~ kovinska konstrukcija  z  izolacijskim slojem iz steklene volne, skupne debeline 10 cm
~ mavčnokartonske plošče 2x1,25 cm, bandažirano
</t>
    </r>
  </si>
  <si>
    <r>
      <t>Mavčno kartonske</t>
    </r>
    <r>
      <rPr>
        <b/>
        <sz val="10"/>
        <rFont val="Arial CE"/>
        <charset val="238"/>
      </rPr>
      <t xml:space="preserve"> vodoodporne</t>
    </r>
    <r>
      <rPr>
        <sz val="10"/>
        <rFont val="Arial CE"/>
        <charset val="238"/>
      </rPr>
      <t xml:space="preserve"> instalacijske  obloge AB sten ( prostor P0.17, P0.18, P0.19, P0.29 in P0.30), v sestavi:
~ </t>
    </r>
    <r>
      <rPr>
        <b/>
        <sz val="10"/>
        <rFont val="Arial CE"/>
        <charset val="238"/>
      </rPr>
      <t>vodoodporn</t>
    </r>
    <r>
      <rPr>
        <sz val="10"/>
        <rFont val="Arial CE"/>
        <charset val="238"/>
      </rPr>
      <t>e mavčnokartonske plošče 2x12,5 mm, bandažirano
~ kovinska konstrukcija z izolacijskim slojem iz steklene volne, skupne debeline 10 cm
~ AB stena - upoštevano pri betonskih delih</t>
    </r>
  </si>
  <si>
    <r>
      <t>Dobava in montaža obešenega stropa iz</t>
    </r>
    <r>
      <rPr>
        <b/>
        <sz val="10"/>
        <rFont val="Arial CE"/>
        <charset val="238"/>
      </rPr>
      <t xml:space="preserve"> vodoodpornih mavčnih plošč</t>
    </r>
    <r>
      <rPr>
        <sz val="10"/>
        <rFont val="Arial CE"/>
        <charset val="238"/>
      </rPr>
      <t xml:space="preserve"> d = 1,25 cm, na podkonstrukciji iz pocinkanih profilov, vključno z izrezi za luči in ostalo opremo; z vsemi zaključki ter prilagoditvami za prehode instalacij. Stiki so bandažirani, kitani in glajeni. Obvezno glej svetle višine in višine obešanja ( cca 65 cm) v posameznih prostorih. Zaključki obešenega stropa morajo biti izvedeni skladno z vsemi detajli v načrtu arhitekture. Svetla višina od tal do stropa cca 3,20 m. Izdelati je potrebno tudi revizijske odprtine dim 60x60 cm (tipska vratca z mavčno kartonskim polnilom), kar mora biti upoštevano v ceni. Delovni odri morajo biti upoštevani v ceni na enoto.</t>
    </r>
  </si>
  <si>
    <r>
      <t>Dobava in montaža obešenega stropa iz</t>
    </r>
    <r>
      <rPr>
        <b/>
        <sz val="10"/>
        <rFont val="Arial CE"/>
        <charset val="238"/>
      </rPr>
      <t xml:space="preserve"> mavčnih plošč</t>
    </r>
    <r>
      <rPr>
        <sz val="10"/>
        <rFont val="Arial CE"/>
        <charset val="238"/>
      </rPr>
      <t xml:space="preserve"> d = 1,25 cm, na podkonstrukciji iz pocinkanih profilov, vključno z izrezi za luči in ostalo opremo; z vsemi zaključki ter prilagoditvami za prehode instalacij. Stiki so bandažirani, kitani in glajeni. Obvezno glej svetle višine in višine obešanja v posameznih prostorih. Zaključki obešenega stropa morajo biti izvedeni skladno z vsemi detajli v načrtu arhitekture. Izdelati je potrebno tudi revizijske odprtine dim 60x60 cm  (tipska vratca z mavčno kartonskim polnilom) ter dobaviti in vgraditi vodila za zavese (široki val), kar mora biti upoštevano v ceni. Vodila za zavese se vgradi tako, da so utopljena v mavčno stropno ploščo, zato je potrebno pripraviti tudi ustrezno podkonstrukcijo za montažo vodil. Način vgradnje ( enojno ali dvojno-vzporedno: glej tloris) Delovni odri morajo biti upoštevani v ceni na enoto.</t>
    </r>
  </si>
  <si>
    <r>
      <t xml:space="preserve">Izdelava, dobava in montaža pultov za umivalnike  iz gradbenih izolacijskih obojestransko armiranih plošč </t>
    </r>
    <r>
      <rPr>
        <sz val="10"/>
        <rFont val="Arial CE"/>
        <charset val="238"/>
      </rPr>
      <t>( debeline 2 cm) in tipsko podkonstrukcijo Plošče so armirane s steklenimi vlakni in prevlečene s tanko malto, kot npr. WEDI plošče. V ceni uupoštevati tudi ojačitvene profile na mavčno kartonskih stenah.</t>
    </r>
  </si>
  <si>
    <r>
      <t xml:space="preserve">~ prostor P0.19: dim cca </t>
    </r>
    <r>
      <rPr>
        <sz val="10"/>
        <rFont val="Arial CE"/>
        <charset val="238"/>
      </rPr>
      <t>260 x 47 cm</t>
    </r>
  </si>
  <si>
    <r>
      <t>Dobava in izvedba granitogres mozaične obloge sten sanitarij in</t>
    </r>
    <r>
      <rPr>
        <sz val="10"/>
        <rFont val="Arial CE"/>
        <charset val="238"/>
      </rPr>
      <t xml:space="preserve"> pas višine 60 cm pri kuhinji: imitacija LIPICA, kot npr. CERCOM TIMELESS STONE LIPICA MOZAIK NATURALE, polaganje v lepilo, fugiranje stikov, vsi ev. vertikalni in horizontalni zaključki vogalov se izvedejo z brušenjem keramike po kotom 45</t>
    </r>
    <r>
      <rPr>
        <sz val="10"/>
        <rFont val="Arial"/>
        <family val="2"/>
        <charset val="238"/>
      </rPr>
      <t>°</t>
    </r>
    <r>
      <rPr>
        <sz val="10"/>
        <rFont val="Arial CE"/>
        <charset val="238"/>
      </rPr>
      <t xml:space="preserve">, vsi notranji vogali kopalnic so silikonizirani. 
Obloga se izvede do spuščenega stropu. Spuščen strop je na višini cca 320 cm. </t>
    </r>
  </si>
  <si>
    <r>
      <t>Dobava in izvedba granitogres obloge sten sanitarij: imitacija LIPICA dim 40x80 cm, kot npr. CERCOM TIMELESS STONE LAPPATO, polaganje v lepilo, fugiranje stikov, vsi vertikalni in horizontalni zaključki vogalov se izvedejo z brušenjem keramike pod kotom 45</t>
    </r>
    <r>
      <rPr>
        <sz val="10"/>
        <rFont val="Arial"/>
        <family val="2"/>
        <charset val="238"/>
      </rPr>
      <t>°</t>
    </r>
    <r>
      <rPr>
        <sz val="10"/>
        <rFont val="Arial CE"/>
        <charset val="238"/>
      </rPr>
      <t xml:space="preserve">, vsi notranji vogali kopalnic so silikonizirani. 
Obloga se izvede do višine 210 cm. </t>
    </r>
  </si>
  <si>
    <r>
      <t>Slikanje notranjih sten in stropov ter stopniščnih ram s spodnje strani, z</t>
    </r>
    <r>
      <rPr>
        <b/>
        <sz val="10"/>
        <rFont val="Arial CE"/>
        <charset val="238"/>
      </rPr>
      <t xml:space="preserve"> disperzijsko barvo,</t>
    </r>
    <r>
      <rPr>
        <sz val="10"/>
        <rFont val="Arial CE"/>
        <charset val="238"/>
      </rPr>
      <t xml:space="preserve"> kot naprimer Jupol.
~ izravnava podlage
~ površino se očisti madežev in prahu ter drugig nečistoč in se površino impregnira
~ dvakrat glajenje in brušenje z notranjim kitom
~ dvakrat slikanje z barvo, RAL po izbiri arhitekta </t>
    </r>
  </si>
  <si>
    <r>
      <t xml:space="preserve">Slikanje notranjih sten s </t>
    </r>
    <r>
      <rPr>
        <b/>
        <sz val="10"/>
        <rFont val="Arial CE"/>
        <charset val="238"/>
      </rPr>
      <t>pralno barvo</t>
    </r>
    <r>
      <rPr>
        <sz val="10"/>
        <rFont val="Arial CE"/>
        <charset val="238"/>
      </rPr>
      <t xml:space="preserve">, kot naprimer Latex polmat (prostori P0.01, P0.04, P0.09 in P0.28).
~ izravnava podlage
~ površino se očisti madežev in prahu ter drugih nečistoč in se površino impregnira
~ dvakrat glajenje in brušenje z notranjim kitom
~ dvakrat slikanje z barvo, RAL po izbiri arhitekta </t>
    </r>
  </si>
  <si>
    <r>
      <t>Dobava in polaganje antistatičnega samorazlivnega  epoksidnega tlaka (tip tlaka.</t>
    </r>
    <r>
      <rPr>
        <b/>
        <sz val="10"/>
        <rFont val="Arial CE"/>
        <charset val="238"/>
      </rPr>
      <t xml:space="preserve"> T1.5 in T1.5a</t>
    </r>
    <r>
      <rPr>
        <sz val="10"/>
        <rFont val="Arial CE"/>
        <charset val="238"/>
      </rPr>
      <t>), deb.3 mm, z zaokrožnicami</t>
    </r>
    <r>
      <rPr>
        <sz val="10"/>
        <rFont val="Arial"/>
        <family val="2"/>
        <charset val="238"/>
      </rPr>
      <t>. V ceni upoštevati tudi pripravo podlage(brušenje, kitanje…), ter vse potrebne nanose, ki so potrebni za izvedbo takega tlaka.</t>
    </r>
    <r>
      <rPr>
        <sz val="10"/>
        <rFont val="Arial CE"/>
        <charset val="238"/>
      </rPr>
      <t xml:space="preserve">
Barva :
</t>
    </r>
    <r>
      <rPr>
        <sz val="10"/>
        <rFont val="Arial"/>
        <family val="2"/>
        <charset val="238"/>
      </rPr>
      <t>•</t>
    </r>
    <r>
      <rPr>
        <sz val="10"/>
        <rFont val="Arial CE"/>
        <charset val="238"/>
      </rPr>
      <t xml:space="preserve"> osnova RAL 7030
</t>
    </r>
    <r>
      <rPr>
        <sz val="10"/>
        <rFont val="Arial"/>
        <family val="2"/>
        <charset val="238"/>
      </rPr>
      <t>•</t>
    </r>
    <r>
      <rPr>
        <sz val="10"/>
        <rFont val="Arial CE"/>
        <charset val="238"/>
      </rPr>
      <t xml:space="preserve"> posutje RAL 7016
</t>
    </r>
    <r>
      <rPr>
        <sz val="10"/>
        <rFont val="Arial"/>
        <family val="2"/>
        <charset val="238"/>
      </rPr>
      <t>•</t>
    </r>
    <r>
      <rPr>
        <sz val="10"/>
        <rFont val="Arial CE"/>
        <charset val="238"/>
      </rPr>
      <t xml:space="preserve"> posutje RAL 7035</t>
    </r>
  </si>
  <si>
    <r>
      <t>Izdelava, dobava in montaža finalnega tlaka-strešne terase, z oznako S1.2, v sestavi:
~ finalni sloj: tikove podnice,</t>
    </r>
    <r>
      <rPr>
        <sz val="10"/>
        <rFont val="Arial CE"/>
        <charset val="238"/>
      </rPr>
      <t xml:space="preserve"> širine cca 10 cm in debeline 2,5 cm, brez reber, deske položene v smeri sever - jug.  Skrito pritrjevanje z inox vijaki, deske od podkonstrukcije ločene z gumijastimi trakovi. Razmik med podnicami mora biti zaradi odtekanja meteorne vode na primarno streho 10 mm.
~ podkonstrukcija: lesena podkonstrukcija - kontra letve/nivelirni PVC podstavki, v debelini 4-14 cm</t>
    </r>
  </si>
  <si>
    <r>
      <rPr>
        <b/>
        <sz val="10"/>
        <rFont val="Arial CE"/>
        <charset val="238"/>
      </rPr>
      <t>Nosilnost:</t>
    </r>
    <r>
      <rPr>
        <sz val="10"/>
        <rFont val="Arial CE"/>
        <charset val="238"/>
      </rPr>
      <t xml:space="preserve"> 630 kg oz. 8 oseb
</t>
    </r>
    <r>
      <rPr>
        <b/>
        <sz val="10"/>
        <rFont val="Arial CE"/>
        <charset val="238"/>
      </rPr>
      <t>Višina dvigala</t>
    </r>
    <r>
      <rPr>
        <sz val="10"/>
        <rFont val="Arial CE"/>
        <charset val="238"/>
      </rPr>
      <t xml:space="preserve">: 4,40 m
</t>
    </r>
    <r>
      <rPr>
        <b/>
        <sz val="10"/>
        <rFont val="Arial CE"/>
        <charset val="238"/>
      </rPr>
      <t>Hitrost vožnje:</t>
    </r>
    <r>
      <rPr>
        <sz val="10"/>
        <rFont val="Arial CE"/>
        <charset val="238"/>
      </rPr>
      <t xml:space="preserve"> 1,00 m/s
</t>
    </r>
    <r>
      <rPr>
        <b/>
        <sz val="10"/>
        <rFont val="Arial CE"/>
        <charset val="238"/>
      </rPr>
      <t>Število postaj:</t>
    </r>
    <r>
      <rPr>
        <sz val="10"/>
        <rFont val="Arial CE"/>
        <charset val="238"/>
      </rPr>
      <t xml:space="preserve"> 2
</t>
    </r>
    <r>
      <rPr>
        <b/>
        <sz val="10"/>
        <rFont val="Arial CE"/>
        <charset val="238"/>
      </rPr>
      <t>Število dohodov:</t>
    </r>
    <r>
      <rPr>
        <sz val="10"/>
        <rFont val="Arial CE"/>
        <charset val="238"/>
      </rPr>
      <t xml:space="preserve"> 2 - neprehodna kabina
~ na isti strani: 2
~ na nasprotni strani
</t>
    </r>
    <r>
      <rPr>
        <b/>
        <sz val="10"/>
        <rFont val="Arial CE"/>
        <charset val="238"/>
      </rPr>
      <t xml:space="preserve">Jašek: </t>
    </r>
    <r>
      <rPr>
        <sz val="10"/>
        <rFont val="Arial CE"/>
        <charset val="238"/>
      </rPr>
      <t xml:space="preserve">betonski AB - upoštevan v postavkah gradbenih del , jeklena konstrukcija je vezana na zasteklitev dvigalnega jaška. Zasteklitev z nosilno konstrukcijo je predmet notranje opreme in NI sestavni del tega popisa. Glaj opombo v uvodu poglavja STEKLENE STENE.
</t>
    </r>
    <r>
      <rPr>
        <b/>
        <sz val="10"/>
        <rFont val="Arial CE"/>
        <charset val="238"/>
      </rPr>
      <t xml:space="preserve">Dimenzije: </t>
    </r>
    <r>
      <rPr>
        <sz val="10"/>
        <rFont val="Arial CE"/>
        <charset val="238"/>
      </rPr>
      <t>min. 1630 x 1880 mm
~ jama jaška: min 1220 mm - merjeno od gotovega poda najnižje etaže
~ glava jaška: min. 3550 mm - merjeno od gotovega poda najvišje etaže
Ob uporabi nosilnih montažnih elementov kot npr. montažne kljuke (h=150 mm) je min.glava jaška 3550 mm. V kolikor se poslužuje IPE nosilne montažne elemente, se lahko upošteva min. glava jaška 3400 mm. Bistvo je, da je razdalja 3400 mm med gotovim podom najvišje etaže in spodnjim delom nosilnega profila. Glavo jaška je potrebno izvesti po načrtu projektanta izvajalca dvigal.</t>
    </r>
  </si>
  <si>
    <r>
      <rPr>
        <b/>
        <sz val="10"/>
        <rFont val="Arial CE"/>
        <charset val="238"/>
      </rPr>
      <t>Vrsta pogona:</t>
    </r>
    <r>
      <rPr>
        <sz val="10"/>
        <rFont val="Arial CE"/>
        <charset val="238"/>
      </rPr>
      <t xml:space="preserve">
~ nizkoenergetski thyssenkrupp digitalno frekvenčno reguluiran sinhroni brezreduktorski motor s permanentnimi magneti ter brezazbestno zavoro,
~ obešanje 2:1, nameščen je v glavi jaška dvigala (dvigalo brez strojnice),
~ nosilna sredstva so jeklene vrvi z jekleno sredico, 
</t>
    </r>
    <r>
      <rPr>
        <b/>
        <sz val="10"/>
        <rFont val="Arial CE"/>
        <charset val="238"/>
      </rPr>
      <t>Protiutež:</t>
    </r>
    <r>
      <rPr>
        <sz val="10"/>
        <rFont val="Arial CE"/>
        <charset val="238"/>
      </rPr>
      <t xml:space="preserve"> stransko
</t>
    </r>
    <r>
      <rPr>
        <b/>
        <sz val="10"/>
        <rFont val="Arial CE"/>
        <charset val="238"/>
      </rPr>
      <t>Obratovalni pogoji</t>
    </r>
    <r>
      <rPr>
        <sz val="10"/>
        <rFont val="Arial CE"/>
        <charset val="238"/>
      </rPr>
      <t xml:space="preserve">: suhi prostor - normalno okolje
</t>
    </r>
    <r>
      <rPr>
        <b/>
        <sz val="10"/>
        <rFont val="Arial CE"/>
        <charset val="238"/>
      </rPr>
      <t>Napajanje in moč:</t>
    </r>
    <r>
      <rPr>
        <sz val="10"/>
        <rFont val="Arial CE"/>
        <charset val="238"/>
      </rPr>
      <t xml:space="preserve"> 400 V (50 Hz); min 3,91 kW</t>
    </r>
  </si>
  <si>
    <r>
      <rPr>
        <b/>
        <sz val="10"/>
        <rFont val="Arial CE"/>
        <charset val="238"/>
      </rPr>
      <t>Vrsta krmiljenja:</t>
    </r>
    <r>
      <rPr>
        <sz val="10"/>
        <rFont val="Arial CE"/>
        <charset val="238"/>
      </rPr>
      <t xml:space="preserve">
~ thyssenkrupp mikroprocesorsko z nizkoenergetsko frekvenčno regulacijo (VVVF), Simplex, sistem zbirno v smeri DOL
~ nameščeno je v omarici, ob vratih jaška v najvišji postaji. Omarica je iz brušene nerjaveče pločevine. Opcija: oddaljenost krmilne omarice do 40 m,
~ Sleep Mode funkcija po določenem času avtomatsko izklopi krmilje, frekvenčno regulacijo in prikazovalnike dvigala - ta funkcija uvršča napravo v Energetski razred A po VDI 4707 ( izvajalec predloži certifikat o energetski učinkovitosti dvigala)</t>
    </r>
  </si>
  <si>
    <r>
      <t xml:space="preserve">~ predčasno odpiranje vrat pri prihodu v postajo
~ filter proti radijskim motnjam,
~ servisni panel za vzdrževalca je nameščen na stropu kabine, jami jaška ter v krmilni omarici dvigala
</t>
    </r>
    <r>
      <rPr>
        <b/>
        <sz val="10"/>
        <rFont val="Arial CE"/>
        <charset val="238"/>
      </rPr>
      <t>Natančnost pristajanja</t>
    </r>
    <r>
      <rPr>
        <sz val="10"/>
        <rFont val="Arial CE"/>
        <charset val="238"/>
      </rPr>
      <t>: avtomatsko pristajanje in niveliranje kabine v postajo neodvisno od teže kabine, +/- 3 mm</t>
    </r>
  </si>
  <si>
    <r>
      <rPr>
        <b/>
        <sz val="10"/>
        <rFont val="Arial CE"/>
        <charset val="238"/>
      </rPr>
      <t>Signalizacija:</t>
    </r>
    <r>
      <rPr>
        <sz val="10"/>
        <rFont val="Arial CE"/>
        <charset val="238"/>
      </rPr>
      <t xml:space="preserve"> 
~ nadometno vertikalno kabinsko tipkalo High Edge ali Alto, z digitalnim 7" TFT prikazovalnikom položaja in smeri vožnje kabine, digitalne ure, indikatorjem preobremenitve in alarmom. Čelna plošča tipkala je iz nerjaveče pločevine ali črnega varnostnega stekla. Za boljši kontrast so številke in puščice na prikazovalnikih v beli barvi na črnem displayu. Kabinsko tipkalo ima poleg prikazovalnika in postajnih tipk še tipko za ALARM, tipko za odpiranje vrat, tipko za zapiranje vrat, stikalo na ključ za rezervacijo kabine oz. prednostno vožnjo. </t>
    </r>
  </si>
  <si>
    <r>
      <rPr>
        <b/>
        <sz val="10"/>
        <rFont val="Arial CE"/>
        <charset val="238"/>
      </rPr>
      <t>Vrata jaška:</t>
    </r>
    <r>
      <rPr>
        <sz val="10"/>
        <rFont val="Arial CE"/>
        <charset val="238"/>
      </rPr>
      <t xml:space="preserve"> avtomatska levo drsna teleskopska L2, steklena krila v okvirju in s podboji iz brušene nerjaveče pločevine, brez požarne odpornosti. Gradbene odprtine jaškovnih vrat in čelne portalne stene morajo biti usklajene z načrti dvigala. Po končani montaži dvigala je potrebno gradbeno obdelati (zapolniti) reže okoli vseh jaškovnih vrt in krmilne omarice dvigala.</t>
    </r>
  </si>
  <si>
    <r>
      <rPr>
        <b/>
        <sz val="10"/>
        <rFont val="Arial CE"/>
        <charset val="238"/>
      </rPr>
      <t>Vrata kabine:</t>
    </r>
    <r>
      <rPr>
        <sz val="10"/>
        <rFont val="Arial CE"/>
        <charset val="238"/>
      </rPr>
      <t xml:space="preserve"> avtomatska levo drsna teleskopska L2, steklena krila v okvirju in z vhodnim portalom kabine iz brušene nerjaveče pločevine, frekvenčno reguliran pogon, zaščita potnikov pred ukleščenjem z infrardečo svetlobno zaveso.
~ dimenzije 900 x 2100 mm</t>
    </r>
  </si>
  <si>
    <r>
      <rPr>
        <b/>
        <sz val="10"/>
        <rFont val="Arial CE"/>
        <charset val="238"/>
      </rPr>
      <t>Kabina</t>
    </r>
    <r>
      <rPr>
        <sz val="10"/>
        <rFont val="Arial CE"/>
        <charset val="238"/>
      </rPr>
      <t>:
~ dimenzija: 1100 x 1400 x 2000 mm
~ neprehodna, stene iz varnostnega stekla v okvirju iz brušene nerjaveče pločevine. Na steni, kjer je kabinsko tipkalo je pod kabinskim tipkalom lamela iz brušene nerjaveče pločevine.
~ po celotni steni dvigala (na stranici kjer je betonska stena) je potrebno namestiti zrcalo iz varnostnega stekla
~ ročaj fi 38 mm iz nerjavečega jekla na vseh treh stenah, na koncu zarobljen, skladno s standardom EN 81-70
~ tipski estetski strop Lightbox/grille iz polikarbonata, ki se ne drobi in lomi, z LED razsvetljavo 36W/6300</t>
    </r>
    <r>
      <rPr>
        <sz val="10"/>
        <rFont val="Arial"/>
        <family val="2"/>
        <charset val="238"/>
      </rPr>
      <t>°</t>
    </r>
    <r>
      <rPr>
        <sz val="10"/>
        <rFont val="Arial CE"/>
        <charset val="238"/>
      </rPr>
      <t>K. Zasilna razsvetljava za min. 3 ure (skladno s standardom EN 81-20), avtomatski izklop/vklop razsvetljave po nastavljenem želenem času</t>
    </r>
  </si>
  <si>
    <r>
      <rPr>
        <b/>
        <sz val="10"/>
        <rFont val="Arial CE"/>
        <charset val="238"/>
      </rPr>
      <t xml:space="preserve">V opremo dvigala je vključeno tudi: </t>
    </r>
    <r>
      <rPr>
        <sz val="10"/>
        <rFont val="Arial CE"/>
        <charset val="238"/>
      </rPr>
      <t xml:space="preserve">
~ lestev za dostop v jašek
~ razsvetljava in elektrifikacija jaška (vključno z vsemi varnostnimi in končnimi stikali)
~ montažne kljuke, ki jih naročnik vgradi skladno z načrti izvajalca dvigal</t>
    </r>
  </si>
  <si>
    <r>
      <t xml:space="preserve">~ </t>
    </r>
    <r>
      <rPr>
        <sz val="10"/>
        <rFont val="Arial CE"/>
        <charset val="238"/>
      </rPr>
      <t>ogledalo dim cca 172 x 80 cm</t>
    </r>
  </si>
  <si>
    <r>
      <t>~</t>
    </r>
    <r>
      <rPr>
        <sz val="10"/>
        <rFont val="Arial CE"/>
        <charset val="238"/>
      </rPr>
      <t xml:space="preserve"> ogledalo dim cca 144 x 80 cm</t>
    </r>
  </si>
  <si>
    <r>
      <t xml:space="preserve">~ </t>
    </r>
    <r>
      <rPr>
        <sz val="10"/>
        <rFont val="Arial CE"/>
        <charset val="238"/>
      </rPr>
      <t>ogledalo dim cca 141 x 80 cm</t>
    </r>
  </si>
  <si>
    <r>
      <t>~</t>
    </r>
    <r>
      <rPr>
        <sz val="10"/>
        <rFont val="Arial CE"/>
        <charset val="238"/>
      </rPr>
      <t xml:space="preserve"> ogledalo dim cca 80 x 80 cm</t>
    </r>
  </si>
  <si>
    <r>
      <t xml:space="preserve">~ </t>
    </r>
    <r>
      <rPr>
        <sz val="10"/>
        <rFont val="Arial CE"/>
        <charset val="238"/>
      </rPr>
      <t>LED svetlobni trak</t>
    </r>
  </si>
  <si>
    <t>~ toplotna izolacija (oznaka F2.3.): ekstrudiran polistiren (kot npr. XPS), v debelini 20 cm - upoštevano pri zidarskih delih (v postavki zaščita vertikalne hidroizolacije - 3.3.8.a)</t>
  </si>
  <si>
    <t>~ toplotna izolacija (oznaka F2.3a.): ekstrudiran polistiren (kot npr. XPS), v debelini 10 cm - upoštevano pri zidarskih delih (v postavki zaščita vertikalne hidroizolacije - 3.3.8.b)</t>
  </si>
  <si>
    <t>~ toplotna izolacija (oznaka F1.3.): ekstrudiran polistiren (kot npr. XPS), v debelini 20 cm - upoštevano pri zidarskih delih (v postavki zaščita vertikalne hidroizolacije - 2.3.6.a)</t>
  </si>
  <si>
    <r>
      <rPr>
        <b/>
        <sz val="10"/>
        <rFont val="Arial CE"/>
        <charset val="238"/>
      </rPr>
      <t>Splošno za fasadno oblogo iz prosojnih polikarbonatnih plošč (kot npr. Lexan Thermoclick 40 mm)</t>
    </r>
    <r>
      <rPr>
        <sz val="10"/>
        <rFont val="Arial CE"/>
        <charset val="238"/>
      </rPr>
      <t>:
Izvajalec oz. dobavitelj fasadne obloge iz prosojnih polikarbonatnih plošč mora pri izdelavi delavniške dokumentacije sodelovati z dobaviteljem oz. izvajalcem aluminijaste kompozitne fasadne obloge s pripadajočo podkonstrukvijo, ter izdelati delavniške detajle izvedbe, ki ustrezajo rešitvam, predvidenim v PZI načrtu arhitekture.
Izvajalec oz. dobavitelj fasade iz prosojnih polikarbonatnih plošč mora dostaviti vzorec fasadne obloge v potrditev projektantu; na osnovi PZI načrta mora izdelati, statično preračunati, dimenzionirati in v celoti izrisati delavniško dokumentacijo, ki jo mora posredovati v pregled projektantu.</t>
    </r>
  </si>
  <si>
    <t>3.10.12.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</si>
</sst>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0.00;#,##0.00;&quot;&quot;"/>
    <numFmt numFmtId="166" formatCode="#,##0;#,##0;&quot;&quot;"/>
  </numFmts>
  <fonts count="23" x14ac:knownFonts="1">
    <font>
      <sz val="10"/>
      <name val="Arial CE"/>
      <charset val="238"/>
    </font>
    <font>
      <b/>
      <sz val="10"/>
      <name val="Arial CE"/>
      <family val="2"/>
      <charset val="238"/>
    </font>
    <font>
      <b/>
      <sz val="16"/>
      <name val="Arial CE"/>
      <family val="2"/>
      <charset val="238"/>
    </font>
    <font>
      <b/>
      <sz val="10"/>
      <name val="Arial CE"/>
      <charset val="238"/>
    </font>
    <font>
      <sz val="10"/>
      <name val="Arial"/>
      <family val="2"/>
      <charset val="238"/>
    </font>
    <font>
      <b/>
      <sz val="10"/>
      <name val="Arial"/>
      <family val="2"/>
      <charset val="238"/>
    </font>
    <font>
      <sz val="10"/>
      <name val="Arial CE"/>
      <charset val="238"/>
    </font>
    <font>
      <sz val="11"/>
      <name val="Arial"/>
      <family val="2"/>
      <charset val="238"/>
    </font>
    <font>
      <b/>
      <sz val="16"/>
      <name val="Arial"/>
      <family val="2"/>
      <charset val="238"/>
    </font>
    <font>
      <b/>
      <sz val="12"/>
      <name val="Arial"/>
      <family val="2"/>
      <charset val="238"/>
    </font>
    <font>
      <b/>
      <sz val="14"/>
      <name val="Arial"/>
      <family val="2"/>
      <charset val="238"/>
    </font>
    <font>
      <sz val="9"/>
      <name val="Arial"/>
      <family val="2"/>
      <charset val="238"/>
    </font>
    <font>
      <b/>
      <sz val="11"/>
      <name val="Arial"/>
      <family val="2"/>
      <charset val="238"/>
    </font>
    <font>
      <sz val="11"/>
      <name val="Arial CE"/>
      <charset val="238"/>
    </font>
    <font>
      <u/>
      <sz val="10"/>
      <name val="Arial"/>
      <family val="2"/>
      <charset val="238"/>
    </font>
    <font>
      <u/>
      <sz val="10"/>
      <name val="Arial CE"/>
      <charset val="238"/>
    </font>
    <font>
      <vertAlign val="subscript"/>
      <sz val="10"/>
      <name val="Arial CE"/>
      <charset val="238"/>
    </font>
    <font>
      <b/>
      <sz val="9.8000000000000007"/>
      <name val="Arial CE"/>
      <charset val="238"/>
    </font>
    <font>
      <sz val="10"/>
      <name val="Arial CE"/>
      <family val="2"/>
      <charset val="238"/>
    </font>
    <font>
      <vertAlign val="superscript"/>
      <sz val="10"/>
      <name val="Arial"/>
      <family val="2"/>
      <charset val="238"/>
    </font>
    <font>
      <sz val="9"/>
      <name val="Arial CE"/>
      <charset val="238"/>
    </font>
    <font>
      <b/>
      <sz val="10"/>
      <name val="Arial Narrow"/>
      <family val="2"/>
      <charset val="238"/>
    </font>
    <font>
      <sz val="10"/>
      <name val="Arial Narrow"/>
      <family val="2"/>
      <charset val="238"/>
    </font>
  </fonts>
  <fills count="3">
    <fill>
      <patternFill patternType="none"/>
    </fill>
    <fill>
      <patternFill patternType="gray125"/>
    </fill>
    <fill>
      <patternFill patternType="solid">
        <fgColor theme="0" tint="-0.14999847407452621"/>
        <bgColor indexed="64"/>
      </patternFill>
    </fill>
  </fills>
  <borders count="15">
    <border>
      <left/>
      <right/>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right/>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style="double">
        <color indexed="64"/>
      </top>
      <bottom style="hair">
        <color indexed="64"/>
      </bottom>
      <diagonal/>
    </border>
  </borders>
  <cellStyleXfs count="13">
    <xf numFmtId="0" fontId="0" fillId="0" borderId="0"/>
    <xf numFmtId="0" fontId="6" fillId="0" borderId="0"/>
    <xf numFmtId="0" fontId="4" fillId="0" borderId="0"/>
    <xf numFmtId="0" fontId="4" fillId="0" borderId="0"/>
    <xf numFmtId="0" fontId="4" fillId="0" borderId="0"/>
    <xf numFmtId="0" fontId="4" fillId="0" borderId="0"/>
    <xf numFmtId="0" fontId="4" fillId="0" borderId="0"/>
    <xf numFmtId="164" fontId="6"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cellStyleXfs>
  <cellXfs count="371">
    <xf numFmtId="0" fontId="0" fillId="0" borderId="0" xfId="0"/>
    <xf numFmtId="49" fontId="3" fillId="0" borderId="0" xfId="0" applyNumberFormat="1" applyFont="1" applyAlignment="1">
      <alignment horizontal="left" vertical="center"/>
    </xf>
    <xf numFmtId="49" fontId="5" fillId="0" borderId="0" xfId="4" applyNumberFormat="1" applyFont="1" applyAlignment="1">
      <alignment horizontal="left" vertical="center"/>
    </xf>
    <xf numFmtId="0" fontId="7" fillId="0" borderId="0" xfId="5" applyFont="1"/>
    <xf numFmtId="0" fontId="7" fillId="0" borderId="0" xfId="6" applyFont="1" applyAlignment="1">
      <alignment vertical="top"/>
    </xf>
    <xf numFmtId="0" fontId="7" fillId="0" borderId="0" xfId="6" applyFont="1" applyAlignment="1" applyProtection="1">
      <alignment vertical="top"/>
      <protection locked="0"/>
    </xf>
    <xf numFmtId="49" fontId="7" fillId="0" borderId="0" xfId="6" applyNumberFormat="1" applyFont="1" applyAlignment="1">
      <alignment horizontal="left" vertical="center" wrapText="1"/>
    </xf>
    <xf numFmtId="0" fontId="5" fillId="0" borderId="0" xfId="4" applyFont="1" applyAlignment="1">
      <alignment horizontal="left" vertical="center"/>
    </xf>
    <xf numFmtId="49" fontId="10" fillId="0" borderId="0" xfId="2" applyNumberFormat="1" applyFont="1" applyAlignment="1">
      <alignment horizontal="center" vertical="center"/>
    </xf>
    <xf numFmtId="49" fontId="9" fillId="0" borderId="0" xfId="2" applyNumberFormat="1" applyFont="1" applyAlignment="1">
      <alignment horizontal="center" vertical="center"/>
    </xf>
    <xf numFmtId="49" fontId="5" fillId="0" borderId="0" xfId="2" applyNumberFormat="1" applyFont="1" applyAlignment="1">
      <alignment horizontal="left" vertical="center"/>
    </xf>
    <xf numFmtId="0" fontId="5" fillId="0" borderId="0" xfId="2" applyFont="1" applyAlignment="1">
      <alignment horizontal="justify" vertical="center"/>
    </xf>
    <xf numFmtId="0" fontId="5" fillId="0" borderId="0" xfId="2" applyFont="1" applyAlignment="1">
      <alignment horizontal="left" vertical="center"/>
    </xf>
    <xf numFmtId="49" fontId="5" fillId="0" borderId="10" xfId="2" applyNumberFormat="1" applyFont="1" applyBorder="1" applyAlignment="1">
      <alignment horizontal="left" vertical="center"/>
    </xf>
    <xf numFmtId="0" fontId="11" fillId="0" borderId="0" xfId="2" applyFont="1" applyAlignment="1">
      <alignment horizontal="justify"/>
    </xf>
    <xf numFmtId="49" fontId="9" fillId="0" borderId="0" xfId="2" applyNumberFormat="1" applyFont="1" applyAlignment="1">
      <alignment horizontal="left" vertical="center"/>
    </xf>
    <xf numFmtId="0" fontId="5" fillId="0" borderId="0" xfId="4" applyFont="1"/>
    <xf numFmtId="49" fontId="5" fillId="0" borderId="0" xfId="2" applyNumberFormat="1" applyFont="1" applyAlignment="1">
      <alignment horizontal="center" vertical="center"/>
    </xf>
    <xf numFmtId="49" fontId="5" fillId="0" borderId="2" xfId="2" applyNumberFormat="1" applyFont="1" applyBorder="1" applyAlignment="1">
      <alignment horizontal="center" vertical="center"/>
    </xf>
    <xf numFmtId="0" fontId="5" fillId="0" borderId="4" xfId="6" applyFont="1" applyBorder="1" applyAlignment="1">
      <alignment horizontal="left" vertical="top" wrapText="1"/>
    </xf>
    <xf numFmtId="0" fontId="5" fillId="0" borderId="12" xfId="2" applyFont="1" applyBorder="1" applyAlignment="1">
      <alignment horizontal="justify" vertical="center"/>
    </xf>
    <xf numFmtId="0" fontId="5" fillId="0" borderId="2" xfId="2" applyFont="1" applyBorder="1" applyAlignment="1">
      <alignment horizontal="left" vertical="center"/>
    </xf>
    <xf numFmtId="49" fontId="6" fillId="0" borderId="0" xfId="0" applyNumberFormat="1" applyFont="1" applyAlignment="1">
      <alignment horizontal="left" vertical="center"/>
    </xf>
    <xf numFmtId="49" fontId="7" fillId="0" borderId="1" xfId="10" applyNumberFormat="1" applyFont="1" applyFill="1" applyBorder="1" applyAlignment="1">
      <alignment horizontal="left" vertical="center" wrapText="1"/>
    </xf>
    <xf numFmtId="49" fontId="7" fillId="0" borderId="1" xfId="0" applyNumberFormat="1" applyFont="1" applyFill="1" applyBorder="1" applyAlignment="1" applyProtection="1">
      <alignment horizontal="left" vertical="center" wrapText="1"/>
    </xf>
    <xf numFmtId="49" fontId="4" fillId="0" borderId="5" xfId="3" applyNumberFormat="1" applyFont="1" applyFill="1" applyBorder="1" applyAlignment="1">
      <alignment horizontal="left" vertical="center" wrapText="1"/>
    </xf>
    <xf numFmtId="0" fontId="5" fillId="0" borderId="0" xfId="2" applyFont="1" applyBorder="1" applyAlignment="1">
      <alignment horizontal="justify" vertical="center"/>
    </xf>
    <xf numFmtId="0" fontId="0" fillId="0" borderId="0" xfId="0" applyFont="1" applyAlignment="1">
      <alignment horizontal="left" vertical="center"/>
    </xf>
    <xf numFmtId="49" fontId="13" fillId="0" borderId="5" xfId="0" applyNumberFormat="1" applyFont="1" applyFill="1" applyBorder="1" applyAlignment="1">
      <alignment horizontal="left" vertical="center" wrapText="1"/>
    </xf>
    <xf numFmtId="49" fontId="7" fillId="0" borderId="5" xfId="0" applyNumberFormat="1" applyFont="1" applyFill="1" applyBorder="1" applyAlignment="1" applyProtection="1">
      <alignment horizontal="left" vertical="center" wrapText="1"/>
    </xf>
    <xf numFmtId="0" fontId="4" fillId="0" borderId="5" xfId="10" applyFont="1" applyFill="1" applyBorder="1" applyAlignment="1">
      <alignment horizontal="justify" vertical="top" wrapText="1"/>
    </xf>
    <xf numFmtId="49" fontId="7" fillId="0" borderId="5" xfId="10" applyNumberFormat="1" applyFont="1" applyFill="1" applyBorder="1" applyAlignment="1">
      <alignment horizontal="left" vertical="center" wrapText="1"/>
    </xf>
    <xf numFmtId="49" fontId="4" fillId="0" borderId="0" xfId="4" applyNumberFormat="1" applyFont="1" applyAlignment="1">
      <alignment horizontal="left" vertical="center"/>
    </xf>
    <xf numFmtId="0" fontId="4" fillId="0" borderId="0" xfId="4" applyFont="1" applyAlignment="1">
      <alignment horizontal="left" vertical="center"/>
    </xf>
    <xf numFmtId="165" fontId="0" fillId="0" borderId="7" xfId="0" applyNumberFormat="1" applyFont="1" applyFill="1" applyBorder="1"/>
    <xf numFmtId="0" fontId="0" fillId="0" borderId="5" xfId="0" applyFont="1" applyFill="1" applyBorder="1" applyAlignment="1">
      <alignment horizontal="center"/>
    </xf>
    <xf numFmtId="4" fontId="0" fillId="0" borderId="5" xfId="0" applyNumberFormat="1" applyFont="1" applyFill="1" applyBorder="1"/>
    <xf numFmtId="165" fontId="0" fillId="0" borderId="5" xfId="0" applyNumberFormat="1" applyFont="1" applyFill="1" applyBorder="1"/>
    <xf numFmtId="0" fontId="0" fillId="0" borderId="1" xfId="0" applyFont="1" applyFill="1" applyBorder="1" applyAlignment="1">
      <alignment horizontal="center"/>
    </xf>
    <xf numFmtId="4" fontId="0" fillId="0" borderId="1" xfId="0" applyNumberFormat="1" applyFont="1" applyFill="1" applyBorder="1"/>
    <xf numFmtId="0" fontId="3" fillId="0" borderId="5" xfId="0" applyFont="1" applyFill="1" applyBorder="1" applyAlignment="1">
      <alignment horizontal="justify" vertical="top"/>
    </xf>
    <xf numFmtId="49" fontId="4" fillId="0" borderId="5" xfId="0" applyNumberFormat="1" applyFont="1" applyFill="1" applyBorder="1" applyAlignment="1" applyProtection="1">
      <alignment horizontal="left" vertical="center" wrapText="1"/>
    </xf>
    <xf numFmtId="0" fontId="0" fillId="0" borderId="5" xfId="0" applyFont="1" applyFill="1" applyBorder="1" applyAlignment="1">
      <alignment horizontal="justify" vertical="top" wrapText="1"/>
    </xf>
    <xf numFmtId="0" fontId="4" fillId="0" borderId="5" xfId="0" applyFont="1" applyFill="1" applyBorder="1" applyAlignment="1">
      <alignment horizontal="justify" vertical="top" wrapText="1"/>
    </xf>
    <xf numFmtId="0" fontId="18" fillId="0" borderId="5" xfId="0" applyFont="1" applyFill="1" applyBorder="1" applyAlignment="1">
      <alignment horizontal="justify" vertical="top" wrapText="1"/>
    </xf>
    <xf numFmtId="0" fontId="3" fillId="0" borderId="5" xfId="0" applyFont="1" applyFill="1" applyBorder="1" applyAlignment="1">
      <alignment horizontal="justify" vertical="top" wrapText="1"/>
    </xf>
    <xf numFmtId="0" fontId="1" fillId="0" borderId="5" xfId="0" applyFont="1" applyFill="1" applyBorder="1" applyAlignment="1">
      <alignment horizontal="justify" vertical="top" wrapText="1"/>
    </xf>
    <xf numFmtId="0" fontId="4" fillId="0" borderId="5" xfId="11" applyFont="1" applyFill="1" applyBorder="1" applyAlignment="1">
      <alignment horizontal="justify" vertical="top" wrapText="1"/>
    </xf>
    <xf numFmtId="0" fontId="0" fillId="0" borderId="7" xfId="0" applyFont="1" applyFill="1" applyBorder="1" applyAlignment="1">
      <alignment horizontal="justify" vertical="top" wrapText="1"/>
    </xf>
    <xf numFmtId="0" fontId="3" fillId="0" borderId="3" xfId="0" applyFont="1" applyFill="1" applyBorder="1" applyAlignment="1">
      <alignment horizontal="justify" vertical="center" wrapText="1"/>
    </xf>
    <xf numFmtId="0" fontId="0" fillId="0" borderId="8" xfId="0" applyFont="1" applyFill="1" applyBorder="1" applyAlignment="1">
      <alignment horizontal="justify" vertical="top" wrapText="1"/>
    </xf>
    <xf numFmtId="0" fontId="4" fillId="0" borderId="5" xfId="12" applyFont="1" applyFill="1" applyBorder="1" applyAlignment="1">
      <alignment horizontal="center"/>
    </xf>
    <xf numFmtId="49" fontId="4" fillId="0" borderId="5" xfId="5" applyNumberFormat="1" applyFont="1" applyFill="1" applyBorder="1" applyAlignment="1">
      <alignment horizontal="left" vertical="center" wrapText="1"/>
    </xf>
    <xf numFmtId="0" fontId="4" fillId="0" borderId="5" xfId="3" applyFont="1" applyFill="1" applyBorder="1" applyAlignment="1">
      <alignment horizontal="justify" vertical="top" wrapText="1"/>
    </xf>
    <xf numFmtId="49" fontId="4" fillId="0" borderId="5" xfId="10" applyNumberFormat="1" applyFont="1" applyFill="1" applyBorder="1" applyAlignment="1">
      <alignment horizontal="left" vertical="center" wrapText="1"/>
    </xf>
    <xf numFmtId="49" fontId="4" fillId="0" borderId="1" xfId="10" applyNumberFormat="1" applyFont="1" applyFill="1" applyBorder="1" applyAlignment="1">
      <alignment horizontal="left" vertical="center" wrapText="1"/>
    </xf>
    <xf numFmtId="49" fontId="5" fillId="0" borderId="3" xfId="10" applyNumberFormat="1" applyFont="1" applyFill="1" applyBorder="1" applyAlignment="1">
      <alignment horizontal="left" vertical="center" wrapText="1"/>
    </xf>
    <xf numFmtId="49" fontId="0" fillId="0" borderId="5" xfId="0" applyNumberFormat="1" applyFont="1" applyFill="1" applyBorder="1" applyAlignment="1">
      <alignment horizontal="left" vertical="top" wrapText="1"/>
    </xf>
    <xf numFmtId="49" fontId="4" fillId="0" borderId="5" xfId="3" applyNumberFormat="1" applyFont="1" applyFill="1" applyBorder="1" applyAlignment="1" applyProtection="1">
      <alignment horizontal="left" vertical="top" wrapText="1"/>
    </xf>
    <xf numFmtId="0" fontId="4" fillId="0" borderId="5" xfId="2" applyFont="1" applyFill="1" applyBorder="1" applyAlignment="1">
      <alignment horizontal="justify" vertical="top" wrapText="1"/>
    </xf>
    <xf numFmtId="49" fontId="4" fillId="0" borderId="5" xfId="0" applyNumberFormat="1" applyFont="1" applyFill="1" applyBorder="1" applyAlignment="1" applyProtection="1">
      <alignment horizontal="left" vertical="top" wrapText="1"/>
    </xf>
    <xf numFmtId="49" fontId="4" fillId="0" borderId="5" xfId="5" applyNumberFormat="1" applyFont="1" applyFill="1" applyBorder="1" applyAlignment="1" applyProtection="1">
      <alignment horizontal="left" vertical="center" wrapText="1"/>
    </xf>
    <xf numFmtId="0" fontId="0" fillId="0" borderId="5" xfId="0" applyFont="1" applyFill="1" applyBorder="1" applyAlignment="1">
      <alignment horizontal="justify" vertical="top"/>
    </xf>
    <xf numFmtId="0" fontId="0" fillId="0" borderId="5" xfId="0" applyFont="1" applyFill="1" applyBorder="1" applyAlignment="1">
      <alignment vertical="top" wrapText="1"/>
    </xf>
    <xf numFmtId="49" fontId="4" fillId="0" borderId="5" xfId="3" applyNumberFormat="1" applyFont="1" applyFill="1" applyBorder="1" applyAlignment="1">
      <alignment vertical="top" wrapText="1"/>
    </xf>
    <xf numFmtId="49" fontId="5" fillId="0" borderId="5" xfId="3" applyNumberFormat="1" applyFont="1" applyFill="1" applyBorder="1" applyAlignment="1">
      <alignment vertical="top" wrapText="1"/>
    </xf>
    <xf numFmtId="49" fontId="4" fillId="0" borderId="5" xfId="0" applyNumberFormat="1" applyFont="1" applyFill="1" applyBorder="1" applyAlignment="1">
      <alignment horizontal="left" vertical="center" wrapText="1"/>
    </xf>
    <xf numFmtId="49" fontId="0" fillId="0" borderId="5" xfId="0" applyNumberFormat="1" applyFont="1" applyFill="1" applyBorder="1" applyAlignment="1">
      <alignment vertical="top"/>
    </xf>
    <xf numFmtId="49" fontId="5" fillId="0" borderId="1" xfId="10" applyNumberFormat="1" applyFont="1" applyFill="1" applyBorder="1" applyAlignment="1">
      <alignment horizontal="left" vertical="center" wrapText="1"/>
    </xf>
    <xf numFmtId="49" fontId="5" fillId="0" borderId="5" xfId="10" applyNumberFormat="1" applyFont="1" applyFill="1" applyBorder="1" applyAlignment="1">
      <alignment horizontal="left" vertical="center" wrapText="1"/>
    </xf>
    <xf numFmtId="49" fontId="12" fillId="0" borderId="3" xfId="10" applyNumberFormat="1" applyFont="1" applyFill="1" applyBorder="1" applyAlignment="1">
      <alignment horizontal="left" vertical="center" wrapText="1"/>
    </xf>
    <xf numFmtId="0" fontId="0" fillId="0" borderId="5" xfId="0" applyFont="1" applyFill="1" applyBorder="1" applyAlignment="1">
      <alignment horizontal="left" wrapText="1"/>
    </xf>
    <xf numFmtId="0" fontId="4" fillId="0" borderId="5" xfId="8" applyFont="1" applyFill="1" applyBorder="1" applyAlignment="1">
      <alignment horizontal="justify" vertical="top" wrapText="1"/>
    </xf>
    <xf numFmtId="49" fontId="0" fillId="0" borderId="3" xfId="0" applyNumberFormat="1" applyFont="1" applyFill="1" applyBorder="1" applyAlignment="1">
      <alignment vertical="top"/>
    </xf>
    <xf numFmtId="0" fontId="4" fillId="0" borderId="7" xfId="8" applyFont="1" applyFill="1" applyBorder="1" applyAlignment="1">
      <alignment horizontal="justify" vertical="top" wrapText="1"/>
    </xf>
    <xf numFmtId="0" fontId="5" fillId="0" borderId="3" xfId="8" applyFont="1" applyFill="1" applyBorder="1" applyAlignment="1">
      <alignment horizontal="justify" vertical="top" wrapText="1"/>
    </xf>
    <xf numFmtId="49" fontId="4" fillId="0" borderId="5" xfId="3" applyNumberFormat="1" applyFont="1" applyFill="1" applyBorder="1" applyAlignment="1" applyProtection="1">
      <alignment horizontal="left" vertical="center" wrapText="1"/>
    </xf>
    <xf numFmtId="0" fontId="0" fillId="0" borderId="1" xfId="0" applyFont="1" applyFill="1" applyBorder="1" applyAlignment="1">
      <alignment horizontal="justify" vertical="top" wrapText="1"/>
    </xf>
    <xf numFmtId="0" fontId="3" fillId="0" borderId="3" xfId="0" applyFont="1" applyFill="1" applyBorder="1" applyAlignment="1">
      <alignment horizontal="justify" wrapText="1"/>
    </xf>
    <xf numFmtId="49" fontId="12" fillId="0" borderId="3" xfId="0" applyNumberFormat="1" applyFont="1" applyFill="1" applyBorder="1" applyAlignment="1" applyProtection="1">
      <alignment horizontal="left" vertical="center" wrapText="1"/>
    </xf>
    <xf numFmtId="0" fontId="4" fillId="0" borderId="5" xfId="0" applyFont="1" applyFill="1" applyBorder="1" applyAlignment="1">
      <alignment vertical="top" wrapText="1"/>
    </xf>
    <xf numFmtId="0" fontId="0" fillId="0" borderId="5" xfId="0" applyFont="1" applyFill="1" applyBorder="1" applyAlignment="1">
      <alignment horizontal="left" vertical="top" wrapText="1"/>
    </xf>
    <xf numFmtId="0" fontId="4" fillId="0" borderId="1" xfId="2" applyFont="1" applyFill="1" applyBorder="1" applyAlignment="1">
      <alignment horizontal="justify" vertical="top" wrapText="1"/>
    </xf>
    <xf numFmtId="4" fontId="0" fillId="0" borderId="5" xfId="0" applyNumberFormat="1" applyFont="1" applyFill="1" applyBorder="1" applyAlignment="1"/>
    <xf numFmtId="165" fontId="0" fillId="0" borderId="5" xfId="0" applyNumberFormat="1" applyFont="1" applyFill="1" applyBorder="1" applyAlignment="1"/>
    <xf numFmtId="49" fontId="9" fillId="0" borderId="0" xfId="4" applyNumberFormat="1" applyFont="1" applyAlignment="1">
      <alignment horizontal="left" vertical="center"/>
    </xf>
    <xf numFmtId="0" fontId="9" fillId="0" borderId="0" xfId="4" applyFont="1" applyAlignment="1">
      <alignment horizontal="left" vertical="center"/>
    </xf>
    <xf numFmtId="49" fontId="0" fillId="0" borderId="1" xfId="0" applyNumberFormat="1" applyFont="1" applyFill="1" applyBorder="1" applyAlignment="1">
      <alignment vertical="top"/>
    </xf>
    <xf numFmtId="49" fontId="0" fillId="0" borderId="7" xfId="0" applyNumberFormat="1" applyFont="1" applyFill="1" applyBorder="1" applyAlignment="1">
      <alignment vertical="top"/>
    </xf>
    <xf numFmtId="0" fontId="0" fillId="0" borderId="5" xfId="0" applyFont="1" applyFill="1" applyBorder="1" applyAlignment="1">
      <alignment horizontal="justify"/>
    </xf>
    <xf numFmtId="0" fontId="0" fillId="0" borderId="0" xfId="0" applyFont="1" applyFill="1"/>
    <xf numFmtId="0" fontId="0" fillId="0" borderId="8" xfId="0" applyFont="1" applyFill="1" applyBorder="1" applyAlignment="1">
      <alignment horizontal="left" vertical="top" wrapText="1"/>
    </xf>
    <xf numFmtId="49" fontId="0" fillId="0" borderId="8" xfId="0" applyNumberFormat="1" applyFont="1" applyFill="1" applyBorder="1" applyAlignment="1">
      <alignment vertical="top"/>
    </xf>
    <xf numFmtId="0" fontId="4" fillId="0" borderId="8" xfId="8" applyFont="1" applyFill="1" applyBorder="1" applyAlignment="1">
      <alignment horizontal="justify" vertical="top" wrapText="1"/>
    </xf>
    <xf numFmtId="0" fontId="11" fillId="0" borderId="4" xfId="2" applyFont="1" applyBorder="1" applyAlignment="1">
      <alignment horizontal="left" vertical="top" wrapText="1" readingOrder="1"/>
    </xf>
    <xf numFmtId="0" fontId="11" fillId="0" borderId="5" xfId="2" applyFont="1" applyBorder="1" applyAlignment="1">
      <alignment horizontal="left" vertical="top" wrapText="1" readingOrder="1"/>
    </xf>
    <xf numFmtId="0" fontId="11" fillId="0" borderId="4" xfId="6" applyFont="1" applyBorder="1" applyAlignment="1">
      <alignment horizontal="left" vertical="top" wrapText="1" readingOrder="1"/>
    </xf>
    <xf numFmtId="0" fontId="11" fillId="0" borderId="4" xfId="0" applyFont="1" applyBorder="1" applyAlignment="1">
      <alignment vertical="top" wrapText="1" readingOrder="1"/>
    </xf>
    <xf numFmtId="0" fontId="11" fillId="0" borderId="4" xfId="5" applyFont="1" applyBorder="1" applyAlignment="1">
      <alignment horizontal="left" vertical="top" wrapText="1" readingOrder="1"/>
    </xf>
    <xf numFmtId="0" fontId="20" fillId="0" borderId="4" xfId="0" applyFont="1" applyBorder="1" applyAlignment="1">
      <alignment vertical="top" wrapText="1" readingOrder="1"/>
    </xf>
    <xf numFmtId="0" fontId="7" fillId="0" borderId="0" xfId="6" applyFont="1" applyAlignment="1">
      <alignment vertical="top" wrapText="1"/>
    </xf>
    <xf numFmtId="0" fontId="11" fillId="0" borderId="0" xfId="6" applyFont="1" applyAlignment="1">
      <alignment vertical="top" wrapText="1"/>
    </xf>
    <xf numFmtId="49" fontId="4" fillId="0" borderId="0" xfId="2" applyNumberFormat="1" applyFont="1" applyAlignment="1">
      <alignment horizontal="left" vertical="center"/>
    </xf>
    <xf numFmtId="0" fontId="4" fillId="0" borderId="0" xfId="2" applyFont="1" applyAlignment="1">
      <alignment horizontal="left" vertical="center"/>
    </xf>
    <xf numFmtId="0" fontId="4" fillId="0" borderId="0" xfId="2" applyFont="1"/>
    <xf numFmtId="0" fontId="4" fillId="0" borderId="0" xfId="4" applyFont="1"/>
    <xf numFmtId="49" fontId="4" fillId="0" borderId="0" xfId="2" applyNumberFormat="1" applyFont="1" applyAlignment="1">
      <alignment vertical="top"/>
    </xf>
    <xf numFmtId="49" fontId="4" fillId="0" borderId="2" xfId="2" applyNumberFormat="1" applyFont="1" applyBorder="1" applyAlignment="1">
      <alignment horizontal="left" vertical="center"/>
    </xf>
    <xf numFmtId="0" fontId="4" fillId="0" borderId="9" xfId="2" applyFont="1" applyBorder="1" applyAlignment="1">
      <alignment horizontal="left" vertical="center"/>
    </xf>
    <xf numFmtId="49" fontId="4" fillId="0" borderId="10" xfId="2" applyNumberFormat="1" applyFont="1" applyBorder="1" applyAlignment="1">
      <alignment horizontal="left" vertical="center"/>
    </xf>
    <xf numFmtId="0" fontId="4" fillId="0" borderId="0" xfId="2" applyFont="1" applyAlignment="1">
      <alignment horizontal="justify"/>
    </xf>
    <xf numFmtId="0" fontId="4" fillId="0" borderId="0" xfId="2" applyFont="1" applyAlignment="1">
      <alignment horizontal="center"/>
    </xf>
    <xf numFmtId="165" fontId="0" fillId="0" borderId="5" xfId="0" applyNumberFormat="1" applyFont="1" applyFill="1" applyBorder="1" applyProtection="1">
      <protection locked="0"/>
    </xf>
    <xf numFmtId="165" fontId="0" fillId="0" borderId="1" xfId="0" applyNumberFormat="1" applyFont="1" applyFill="1" applyBorder="1" applyProtection="1">
      <protection locked="0"/>
    </xf>
    <xf numFmtId="165" fontId="0" fillId="0" borderId="5" xfId="0" applyNumberFormat="1" applyFont="1" applyFill="1" applyBorder="1" applyAlignment="1" applyProtection="1">
      <protection locked="0"/>
    </xf>
    <xf numFmtId="49" fontId="21" fillId="0" borderId="0" xfId="0" applyNumberFormat="1" applyFont="1" applyAlignment="1">
      <alignment horizontal="left" vertical="top"/>
    </xf>
    <xf numFmtId="0" fontId="5" fillId="0" borderId="0" xfId="0" applyFont="1" applyAlignment="1">
      <alignment horizontal="left" vertical="top"/>
    </xf>
    <xf numFmtId="0" fontId="4" fillId="0" borderId="0" xfId="0" applyFont="1" applyAlignment="1">
      <alignment horizontal="left" vertical="top"/>
    </xf>
    <xf numFmtId="166" fontId="4" fillId="0" borderId="0" xfId="0" applyNumberFormat="1" applyFont="1" applyAlignment="1">
      <alignment horizontal="left" vertical="top"/>
    </xf>
    <xf numFmtId="4" fontId="4" fillId="0" borderId="0" xfId="0" applyNumberFormat="1" applyFont="1" applyAlignment="1">
      <alignment vertical="top"/>
    </xf>
    <xf numFmtId="166" fontId="4" fillId="0" borderId="0" xfId="0" applyNumberFormat="1" applyFont="1" applyAlignment="1">
      <alignment vertical="top"/>
    </xf>
    <xf numFmtId="165" fontId="4" fillId="0" borderId="0" xfId="0" applyNumberFormat="1" applyFont="1" applyAlignment="1">
      <alignment vertical="top"/>
    </xf>
    <xf numFmtId="0" fontId="4" fillId="0" borderId="0" xfId="0" applyFont="1" applyAlignment="1">
      <alignment vertical="top"/>
    </xf>
    <xf numFmtId="49" fontId="21" fillId="0" borderId="0" xfId="0" applyNumberFormat="1" applyFont="1" applyAlignment="1">
      <alignment horizontal="left" vertical="center"/>
    </xf>
    <xf numFmtId="0" fontId="5" fillId="0" borderId="0" xfId="0" applyFont="1" applyAlignment="1">
      <alignment horizontal="left" vertical="center"/>
    </xf>
    <xf numFmtId="49" fontId="22" fillId="0" borderId="0" xfId="0" applyNumberFormat="1" applyFont="1" applyAlignment="1">
      <alignment horizontal="left" vertical="center"/>
    </xf>
    <xf numFmtId="0" fontId="4" fillId="0" borderId="0" xfId="0" applyFont="1" applyAlignment="1">
      <alignment horizontal="left" vertical="center"/>
    </xf>
    <xf numFmtId="166" fontId="4" fillId="0" borderId="0" xfId="0" applyNumberFormat="1" applyFont="1" applyAlignment="1">
      <alignment horizontal="left" vertical="center"/>
    </xf>
    <xf numFmtId="4" fontId="4" fillId="0" borderId="0" xfId="0" applyNumberFormat="1" applyFont="1" applyAlignment="1">
      <alignment vertical="center"/>
    </xf>
    <xf numFmtId="166" fontId="4" fillId="0" borderId="0" xfId="0" applyNumberFormat="1" applyFont="1" applyAlignment="1">
      <alignment vertical="center"/>
    </xf>
    <xf numFmtId="165" fontId="4" fillId="0" borderId="0" xfId="0" applyNumberFormat="1" applyFont="1" applyAlignment="1">
      <alignment vertical="center"/>
    </xf>
    <xf numFmtId="0" fontId="4" fillId="0" borderId="0" xfId="0" applyFont="1"/>
    <xf numFmtId="4" fontId="4" fillId="0" borderId="0" xfId="0" applyNumberFormat="1" applyFont="1"/>
    <xf numFmtId="165" fontId="0" fillId="0" borderId="0" xfId="0" applyNumberFormat="1" applyFont="1" applyFill="1"/>
    <xf numFmtId="165" fontId="0" fillId="0" borderId="0" xfId="0" applyNumberFormat="1" applyFont="1" applyFill="1" applyAlignment="1">
      <alignment vertical="center"/>
    </xf>
    <xf numFmtId="166" fontId="4" fillId="0" borderId="0" xfId="0" applyNumberFormat="1" applyFont="1" applyFill="1" applyAlignment="1">
      <alignment horizontal="left" vertical="top"/>
    </xf>
    <xf numFmtId="166" fontId="4" fillId="0" borderId="0" xfId="0" applyNumberFormat="1" applyFont="1" applyFill="1" applyAlignment="1">
      <alignment horizontal="left" vertical="center"/>
    </xf>
    <xf numFmtId="49" fontId="2" fillId="0" borderId="0" xfId="0" applyNumberFormat="1" applyFont="1" applyFill="1" applyAlignment="1">
      <alignment vertical="center"/>
    </xf>
    <xf numFmtId="165" fontId="0" fillId="0" borderId="6" xfId="0" applyNumberFormat="1" applyFont="1" applyFill="1" applyBorder="1" applyAlignment="1">
      <alignment vertical="center"/>
    </xf>
    <xf numFmtId="165" fontId="0" fillId="0" borderId="2" xfId="0" applyNumberFormat="1" applyFont="1" applyFill="1" applyBorder="1" applyAlignment="1">
      <alignment vertical="center"/>
    </xf>
    <xf numFmtId="165" fontId="3" fillId="0" borderId="10" xfId="0" applyNumberFormat="1" applyFont="1" applyFill="1" applyBorder="1" applyAlignment="1">
      <alignment vertical="center"/>
    </xf>
    <xf numFmtId="165" fontId="1" fillId="0" borderId="0" xfId="0" applyNumberFormat="1" applyFont="1" applyFill="1" applyAlignment="1">
      <alignment vertical="center"/>
    </xf>
    <xf numFmtId="165" fontId="0" fillId="0" borderId="2" xfId="0" applyNumberFormat="1" applyFont="1" applyFill="1" applyBorder="1"/>
    <xf numFmtId="165" fontId="3" fillId="0" borderId="4" xfId="0" applyNumberFormat="1" applyFont="1" applyFill="1" applyBorder="1" applyAlignment="1">
      <alignment horizontal="center"/>
    </xf>
    <xf numFmtId="165" fontId="0" fillId="0" borderId="1" xfId="0" applyNumberFormat="1" applyFont="1" applyFill="1" applyBorder="1"/>
    <xf numFmtId="165" fontId="4" fillId="0" borderId="5" xfId="2" applyNumberFormat="1" applyFont="1" applyFill="1" applyBorder="1"/>
    <xf numFmtId="165" fontId="0" fillId="0" borderId="3" xfId="0" applyNumberFormat="1" applyFont="1" applyFill="1" applyBorder="1" applyAlignment="1">
      <alignment vertical="center"/>
    </xf>
    <xf numFmtId="165" fontId="0" fillId="0" borderId="14" xfId="0" applyNumberFormat="1" applyFont="1" applyFill="1" applyBorder="1"/>
    <xf numFmtId="165" fontId="3" fillId="0" borderId="3" xfId="0" applyNumberFormat="1" applyFont="1" applyFill="1" applyBorder="1"/>
    <xf numFmtId="165" fontId="0" fillId="0" borderId="0" xfId="0" applyNumberFormat="1" applyFont="1" applyFill="1" applyBorder="1" applyAlignment="1">
      <alignment vertical="center"/>
    </xf>
    <xf numFmtId="165" fontId="0" fillId="0" borderId="8" xfId="0" applyNumberFormat="1" applyFont="1" applyFill="1" applyBorder="1"/>
    <xf numFmtId="165" fontId="0" fillId="0" borderId="7" xfId="0" applyNumberFormat="1" applyFont="1" applyFill="1" applyBorder="1" applyProtection="1">
      <protection locked="0"/>
    </xf>
    <xf numFmtId="4" fontId="0" fillId="0" borderId="5" xfId="0" applyNumberFormat="1" applyFont="1" applyFill="1" applyBorder="1" applyAlignment="1">
      <alignment horizontal="right"/>
    </xf>
    <xf numFmtId="4" fontId="0" fillId="0" borderId="5" xfId="0" applyNumberFormat="1" applyFont="1" applyFill="1" applyBorder="1" applyAlignment="1" applyProtection="1">
      <alignment horizontal="right"/>
      <protection locked="0"/>
    </xf>
    <xf numFmtId="165" fontId="0" fillId="0" borderId="7" xfId="0" applyNumberFormat="1" applyFont="1" applyFill="1" applyBorder="1" applyAlignment="1"/>
    <xf numFmtId="165" fontId="0" fillId="0" borderId="3" xfId="0" applyNumberFormat="1" applyFont="1" applyFill="1" applyBorder="1" applyAlignment="1"/>
    <xf numFmtId="165" fontId="0" fillId="0" borderId="1" xfId="0" applyNumberFormat="1" applyFont="1" applyFill="1" applyBorder="1" applyAlignment="1">
      <alignment vertical="center"/>
    </xf>
    <xf numFmtId="165" fontId="0" fillId="0" borderId="5" xfId="0" applyNumberFormat="1" applyFont="1" applyFill="1" applyBorder="1" applyAlignment="1">
      <alignment vertical="center"/>
    </xf>
    <xf numFmtId="165" fontId="3" fillId="0" borderId="3" xfId="0" applyNumberFormat="1" applyFont="1" applyFill="1" applyBorder="1" applyAlignment="1">
      <alignment vertical="center"/>
    </xf>
    <xf numFmtId="165" fontId="0" fillId="0" borderId="5" xfId="0" applyNumberFormat="1" applyFont="1" applyFill="1" applyBorder="1" applyAlignment="1">
      <alignment vertical="top"/>
    </xf>
    <xf numFmtId="165" fontId="0" fillId="0" borderId="11" xfId="0" applyNumberFormat="1" applyFont="1" applyFill="1" applyBorder="1"/>
    <xf numFmtId="49" fontId="0" fillId="0" borderId="0" xfId="0" applyNumberFormat="1" applyFont="1" applyFill="1" applyAlignment="1">
      <alignment vertical="top"/>
    </xf>
    <xf numFmtId="165" fontId="3" fillId="0" borderId="3" xfId="0" applyNumberFormat="1" applyFont="1" applyFill="1" applyBorder="1" applyAlignment="1"/>
    <xf numFmtId="165" fontId="3" fillId="0" borderId="1" xfId="0" applyNumberFormat="1" applyFont="1" applyFill="1" applyBorder="1"/>
    <xf numFmtId="165" fontId="3" fillId="0" borderId="5" xfId="0" applyNumberFormat="1" applyFont="1" applyFill="1" applyBorder="1"/>
    <xf numFmtId="165" fontId="0" fillId="0" borderId="3" xfId="0" applyNumberFormat="1" applyFont="1" applyFill="1" applyBorder="1"/>
    <xf numFmtId="165" fontId="0" fillId="0" borderId="8" xfId="0" applyNumberFormat="1" applyFont="1" applyFill="1" applyBorder="1" applyProtection="1">
      <protection locked="0"/>
    </xf>
    <xf numFmtId="164" fontId="0" fillId="0" borderId="5" xfId="7" applyFont="1" applyFill="1" applyBorder="1"/>
    <xf numFmtId="0" fontId="0" fillId="0" borderId="0" xfId="0" applyFont="1" applyFill="1" applyAlignment="1">
      <alignment horizontal="justify"/>
    </xf>
    <xf numFmtId="0" fontId="0" fillId="0" borderId="0" xfId="0" applyFont="1" applyFill="1" applyAlignment="1">
      <alignment horizontal="center"/>
    </xf>
    <xf numFmtId="4" fontId="0" fillId="0" borderId="0" xfId="0" applyNumberFormat="1" applyFont="1" applyFill="1"/>
    <xf numFmtId="49" fontId="0" fillId="0" borderId="0" xfId="0" applyNumberFormat="1" applyFont="1" applyFill="1" applyAlignment="1">
      <alignment horizontal="left" vertical="center"/>
    </xf>
    <xf numFmtId="0" fontId="5" fillId="0" borderId="0" xfId="4" applyFont="1" applyFill="1" applyAlignment="1">
      <alignment horizontal="left" vertical="center"/>
    </xf>
    <xf numFmtId="4" fontId="0" fillId="0" borderId="0" xfId="0" applyNumberFormat="1" applyFont="1" applyFill="1" applyAlignment="1">
      <alignment vertical="center"/>
    </xf>
    <xf numFmtId="49" fontId="4" fillId="0" borderId="0" xfId="4" applyNumberFormat="1" applyFont="1" applyFill="1" applyAlignment="1">
      <alignment horizontal="left" vertical="center"/>
    </xf>
    <xf numFmtId="0" fontId="4" fillId="0" borderId="0" xfId="4" applyFont="1" applyFill="1" applyAlignment="1">
      <alignment horizontal="left" vertical="center"/>
    </xf>
    <xf numFmtId="49" fontId="21" fillId="0" borderId="0" xfId="0" applyNumberFormat="1" applyFont="1" applyFill="1" applyAlignment="1">
      <alignment horizontal="left" vertical="top"/>
    </xf>
    <xf numFmtId="0" fontId="5" fillId="0" borderId="0" xfId="0" applyFont="1" applyFill="1" applyAlignment="1">
      <alignment horizontal="left" vertical="top"/>
    </xf>
    <xf numFmtId="0" fontId="4" fillId="0" borderId="0" xfId="0" applyFont="1" applyFill="1" applyAlignment="1">
      <alignment horizontal="left" vertical="top"/>
    </xf>
    <xf numFmtId="4" fontId="4" fillId="0" borderId="0" xfId="0" applyNumberFormat="1" applyFont="1" applyFill="1" applyAlignment="1">
      <alignment vertical="top"/>
    </xf>
    <xf numFmtId="166" fontId="4" fillId="0" borderId="0" xfId="0" applyNumberFormat="1" applyFont="1" applyFill="1" applyAlignment="1">
      <alignment vertical="top"/>
    </xf>
    <xf numFmtId="165" fontId="4" fillId="0" borderId="0" xfId="0" applyNumberFormat="1" applyFont="1" applyFill="1" applyAlignment="1">
      <alignment vertical="top"/>
    </xf>
    <xf numFmtId="0" fontId="4" fillId="0" borderId="0" xfId="0" applyFont="1" applyFill="1" applyAlignment="1">
      <alignment vertical="top"/>
    </xf>
    <xf numFmtId="49" fontId="21" fillId="0" borderId="0" xfId="0" applyNumberFormat="1" applyFont="1" applyFill="1" applyAlignment="1">
      <alignment horizontal="left" vertical="center"/>
    </xf>
    <xf numFmtId="0" fontId="5" fillId="0" borderId="0" xfId="0" applyFont="1" applyFill="1" applyAlignment="1">
      <alignment horizontal="left" vertical="center"/>
    </xf>
    <xf numFmtId="49" fontId="22" fillId="0" borderId="0" xfId="0" applyNumberFormat="1" applyFont="1" applyFill="1" applyAlignment="1">
      <alignment horizontal="left" vertical="center"/>
    </xf>
    <xf numFmtId="0" fontId="4" fillId="0" borderId="0" xfId="0" applyFont="1" applyFill="1" applyAlignment="1">
      <alignment horizontal="left" vertical="center"/>
    </xf>
    <xf numFmtId="4" fontId="4" fillId="0" borderId="0" xfId="0" applyNumberFormat="1" applyFont="1" applyFill="1" applyAlignment="1">
      <alignment vertical="center"/>
    </xf>
    <xf numFmtId="166" fontId="4" fillId="0" borderId="0" xfId="0" applyNumberFormat="1" applyFont="1" applyFill="1" applyAlignment="1">
      <alignment vertical="center"/>
    </xf>
    <xf numFmtId="165" fontId="4" fillId="0" borderId="0" xfId="0" applyNumberFormat="1" applyFont="1" applyFill="1" applyAlignment="1">
      <alignment vertical="center"/>
    </xf>
    <xf numFmtId="0" fontId="4" fillId="0" borderId="0" xfId="0" applyFont="1" applyFill="1"/>
    <xf numFmtId="4" fontId="4" fillId="0" borderId="0" xfId="0" applyNumberFormat="1" applyFont="1" applyFill="1"/>
    <xf numFmtId="49" fontId="9" fillId="0" borderId="0" xfId="4" applyNumberFormat="1" applyFont="1" applyFill="1" applyAlignment="1">
      <alignment horizontal="left" vertical="center"/>
    </xf>
    <xf numFmtId="0" fontId="9" fillId="0" borderId="0" xfId="4" applyFont="1" applyFill="1" applyAlignment="1">
      <alignment horizontal="left" vertical="center"/>
    </xf>
    <xf numFmtId="0" fontId="0" fillId="0" borderId="0" xfId="0" applyFont="1" applyFill="1" applyAlignment="1">
      <alignment horizontal="left" vertical="center"/>
    </xf>
    <xf numFmtId="49" fontId="0" fillId="0" borderId="0" xfId="0" applyNumberFormat="1" applyFont="1" applyFill="1" applyAlignment="1">
      <alignment vertical="center"/>
    </xf>
    <xf numFmtId="0" fontId="0" fillId="0" borderId="0" xfId="0" applyFont="1" applyFill="1" applyAlignment="1">
      <alignment horizontal="justify" vertical="center"/>
    </xf>
    <xf numFmtId="0" fontId="0" fillId="0" borderId="0" xfId="0" applyFont="1" applyFill="1" applyAlignment="1">
      <alignment horizontal="center" vertical="center"/>
    </xf>
    <xf numFmtId="49" fontId="3" fillId="0" borderId="0" xfId="0" applyNumberFormat="1" applyFont="1" applyFill="1" applyAlignment="1">
      <alignment vertical="center"/>
    </xf>
    <xf numFmtId="0" fontId="3" fillId="0" borderId="0" xfId="0" applyFont="1" applyFill="1" applyAlignment="1">
      <alignment horizontal="justify" vertical="center"/>
    </xf>
    <xf numFmtId="0" fontId="1" fillId="0" borderId="0" xfId="0" applyFont="1" applyFill="1" applyAlignment="1">
      <alignment horizontal="justify" vertical="center"/>
    </xf>
    <xf numFmtId="49" fontId="0" fillId="0" borderId="6" xfId="0" applyNumberFormat="1" applyFont="1" applyFill="1" applyBorder="1" applyAlignment="1">
      <alignment horizontal="left" vertical="center"/>
    </xf>
    <xf numFmtId="0" fontId="0" fillId="0" borderId="6" xfId="0" applyFont="1" applyFill="1" applyBorder="1" applyAlignment="1">
      <alignment horizontal="left" vertical="center"/>
    </xf>
    <xf numFmtId="4" fontId="0" fillId="0" borderId="6" xfId="0" applyNumberFormat="1" applyFont="1" applyFill="1" applyBorder="1" applyAlignment="1">
      <alignment vertical="center"/>
    </xf>
    <xf numFmtId="49" fontId="0" fillId="0" borderId="2" xfId="0" applyNumberFormat="1" applyFont="1" applyFill="1" applyBorder="1" applyAlignment="1">
      <alignment horizontal="left" vertical="center"/>
    </xf>
    <xf numFmtId="0" fontId="0" fillId="0" borderId="2" xfId="0" applyFont="1" applyFill="1" applyBorder="1" applyAlignment="1">
      <alignment horizontal="left" vertical="center"/>
    </xf>
    <xf numFmtId="9" fontId="0" fillId="0" borderId="2" xfId="0" applyNumberFormat="1" applyFont="1" applyFill="1" applyBorder="1" applyAlignment="1">
      <alignment horizontal="left" vertical="center"/>
    </xf>
    <xf numFmtId="4" fontId="0" fillId="0" borderId="2" xfId="0" applyNumberFormat="1" applyFont="1" applyFill="1" applyBorder="1" applyAlignment="1">
      <alignment vertical="center"/>
    </xf>
    <xf numFmtId="49" fontId="3" fillId="0" borderId="10" xfId="0" applyNumberFormat="1" applyFont="1" applyFill="1" applyBorder="1" applyAlignment="1">
      <alignment horizontal="left" vertical="center"/>
    </xf>
    <xf numFmtId="0" fontId="3" fillId="0" borderId="10" xfId="0" applyFont="1" applyFill="1" applyBorder="1" applyAlignment="1">
      <alignment horizontal="left" vertical="center"/>
    </xf>
    <xf numFmtId="4" fontId="3" fillId="0" borderId="10" xfId="0" applyNumberFormat="1" applyFont="1" applyFill="1" applyBorder="1" applyAlignment="1">
      <alignment vertical="center"/>
    </xf>
    <xf numFmtId="0" fontId="1" fillId="0" borderId="0" xfId="0" applyFont="1" applyFill="1" applyAlignment="1">
      <alignment horizontal="left" vertical="center"/>
    </xf>
    <xf numFmtId="9" fontId="0" fillId="0" borderId="0" xfId="0" applyNumberFormat="1" applyFont="1" applyFill="1" applyAlignment="1">
      <alignment horizontal="left" vertical="center"/>
    </xf>
    <xf numFmtId="49" fontId="1" fillId="0" borderId="0" xfId="0" applyNumberFormat="1" applyFont="1" applyFill="1" applyAlignment="1">
      <alignment horizontal="left" vertical="center"/>
    </xf>
    <xf numFmtId="4" fontId="1" fillId="0" borderId="0" xfId="0" applyNumberFormat="1" applyFont="1" applyFill="1" applyAlignment="1">
      <alignment vertical="center"/>
    </xf>
    <xf numFmtId="49" fontId="0" fillId="0" borderId="2" xfId="0" applyNumberFormat="1" applyFont="1" applyFill="1" applyBorder="1" applyAlignment="1">
      <alignment vertical="top"/>
    </xf>
    <xf numFmtId="0" fontId="0" fillId="0" borderId="2" xfId="0" applyFont="1" applyFill="1" applyBorder="1" applyAlignment="1">
      <alignment horizontal="justify"/>
    </xf>
    <xf numFmtId="0" fontId="0" fillId="0" borderId="2" xfId="0" applyFont="1" applyFill="1" applyBorder="1" applyAlignment="1">
      <alignment horizontal="center"/>
    </xf>
    <xf numFmtId="4" fontId="0" fillId="0" borderId="2" xfId="0" applyNumberFormat="1" applyFont="1" applyFill="1" applyBorder="1"/>
    <xf numFmtId="49" fontId="3" fillId="0" borderId="4" xfId="0" applyNumberFormat="1" applyFont="1" applyFill="1" applyBorder="1" applyAlignment="1">
      <alignment vertical="top"/>
    </xf>
    <xf numFmtId="0" fontId="3" fillId="0" borderId="4" xfId="0" applyFont="1" applyFill="1" applyBorder="1" applyAlignment="1">
      <alignment horizontal="center"/>
    </xf>
    <xf numFmtId="4" fontId="3" fillId="0" borderId="4" xfId="0" applyNumberFormat="1" applyFont="1" applyFill="1" applyBorder="1" applyAlignment="1">
      <alignment horizontal="center"/>
    </xf>
    <xf numFmtId="0" fontId="0" fillId="0" borderId="1" xfId="0" applyFont="1" applyFill="1" applyBorder="1" applyAlignment="1">
      <alignment horizontal="justify"/>
    </xf>
    <xf numFmtId="0" fontId="3" fillId="0" borderId="5" xfId="0" applyFont="1" applyFill="1" applyBorder="1" applyAlignment="1">
      <alignment horizontal="justify"/>
    </xf>
    <xf numFmtId="49" fontId="4" fillId="0" borderId="5" xfId="2" applyNumberFormat="1" applyFont="1" applyFill="1" applyBorder="1" applyAlignment="1">
      <alignment vertical="top"/>
    </xf>
    <xf numFmtId="0" fontId="5" fillId="0" borderId="5" xfId="2" applyFont="1" applyFill="1" applyBorder="1" applyAlignment="1">
      <alignment horizontal="justify" vertical="top"/>
    </xf>
    <xf numFmtId="0" fontId="4" fillId="0" borderId="5" xfId="2" applyFont="1" applyFill="1" applyBorder="1" applyAlignment="1">
      <alignment horizontal="center"/>
    </xf>
    <xf numFmtId="49" fontId="5" fillId="0" borderId="5" xfId="2" applyNumberFormat="1" applyFont="1" applyFill="1" applyBorder="1" applyAlignment="1">
      <alignment vertical="top"/>
    </xf>
    <xf numFmtId="0" fontId="4" fillId="0" borderId="5" xfId="2" applyFont="1" applyFill="1" applyBorder="1" applyAlignment="1">
      <alignment horizontal="justify" vertical="top"/>
    </xf>
    <xf numFmtId="49" fontId="3" fillId="0" borderId="5" xfId="0" applyNumberFormat="1" applyFont="1" applyFill="1" applyBorder="1" applyAlignment="1">
      <alignment vertical="top"/>
    </xf>
    <xf numFmtId="0" fontId="5" fillId="0" borderId="5" xfId="2" applyFont="1" applyFill="1" applyBorder="1" applyAlignment="1">
      <alignment horizontal="justify" vertical="top" wrapText="1"/>
    </xf>
    <xf numFmtId="0" fontId="5" fillId="0" borderId="5" xfId="3" applyFont="1" applyFill="1" applyBorder="1" applyAlignment="1">
      <alignment horizontal="justify" vertical="top" wrapText="1"/>
    </xf>
    <xf numFmtId="49" fontId="0" fillId="0" borderId="3" xfId="0" applyNumberFormat="1" applyFont="1" applyFill="1" applyBorder="1" applyAlignment="1">
      <alignment vertical="center"/>
    </xf>
    <xf numFmtId="0" fontId="3" fillId="0" borderId="3" xfId="0" applyFont="1" applyFill="1" applyBorder="1" applyAlignment="1">
      <alignment horizontal="left" vertical="center" wrapText="1"/>
    </xf>
    <xf numFmtId="0" fontId="0" fillId="0" borderId="3" xfId="0" applyFont="1" applyFill="1" applyBorder="1" applyAlignment="1">
      <alignment horizontal="center" vertical="center"/>
    </xf>
    <xf numFmtId="4" fontId="0" fillId="0" borderId="3" xfId="0" applyNumberFormat="1" applyFont="1" applyFill="1" applyBorder="1" applyAlignment="1">
      <alignment vertical="center"/>
    </xf>
    <xf numFmtId="0" fontId="0" fillId="0" borderId="0" xfId="0" applyFont="1" applyFill="1" applyAlignment="1">
      <alignment vertical="center"/>
    </xf>
    <xf numFmtId="49" fontId="0" fillId="0" borderId="14" xfId="0" applyNumberFormat="1" applyFont="1" applyFill="1" applyBorder="1" applyAlignment="1">
      <alignment vertical="top"/>
    </xf>
    <xf numFmtId="0" fontId="0" fillId="0" borderId="14" xfId="0" applyFont="1" applyFill="1" applyBorder="1" applyAlignment="1">
      <alignment horizontal="justify"/>
    </xf>
    <xf numFmtId="0" fontId="0" fillId="0" borderId="14" xfId="0" applyFont="1" applyFill="1" applyBorder="1" applyAlignment="1">
      <alignment horizontal="center"/>
    </xf>
    <xf numFmtId="4" fontId="0" fillId="0" borderId="14" xfId="0" applyNumberFormat="1" applyFont="1" applyFill="1" applyBorder="1"/>
    <xf numFmtId="0" fontId="0" fillId="0" borderId="5" xfId="0" applyFont="1" applyFill="1" applyBorder="1" applyAlignment="1">
      <alignment horizontal="justify" wrapText="1"/>
    </xf>
    <xf numFmtId="0" fontId="0" fillId="0" borderId="7" xfId="0" applyFont="1" applyFill="1" applyBorder="1" applyAlignment="1">
      <alignment horizontal="justify" wrapText="1"/>
    </xf>
    <xf numFmtId="0" fontId="0" fillId="0" borderId="7" xfId="0" applyFont="1" applyFill="1" applyBorder="1" applyAlignment="1">
      <alignment horizontal="justify"/>
    </xf>
    <xf numFmtId="0" fontId="0" fillId="0" borderId="7" xfId="0" applyFont="1" applyFill="1" applyBorder="1" applyAlignment="1">
      <alignment horizontal="center"/>
    </xf>
    <xf numFmtId="4" fontId="0" fillId="0" borderId="7" xfId="0" applyNumberFormat="1" applyFont="1" applyFill="1" applyBorder="1"/>
    <xf numFmtId="49" fontId="3" fillId="0" borderId="3" xfId="0" applyNumberFormat="1" applyFont="1" applyFill="1" applyBorder="1" applyAlignment="1">
      <alignment vertical="top"/>
    </xf>
    <xf numFmtId="0" fontId="3" fillId="0" borderId="3" xfId="0" applyFont="1" applyFill="1" applyBorder="1" applyAlignment="1">
      <alignment horizontal="justify"/>
    </xf>
    <xf numFmtId="0" fontId="3" fillId="0" borderId="3" xfId="0" applyFont="1" applyFill="1" applyBorder="1" applyAlignment="1">
      <alignment horizontal="center"/>
    </xf>
    <xf numFmtId="4" fontId="3" fillId="0" borderId="3" xfId="0" applyNumberFormat="1" applyFont="1" applyFill="1" applyBorder="1"/>
    <xf numFmtId="49" fontId="0" fillId="0" borderId="0" xfId="0" applyNumberFormat="1" applyFont="1" applyFill="1" applyBorder="1" applyAlignment="1">
      <alignment horizontal="left" vertical="center"/>
    </xf>
    <xf numFmtId="0" fontId="0" fillId="0" borderId="0" xfId="0" applyFont="1" applyFill="1" applyBorder="1" applyAlignment="1">
      <alignment horizontal="left" vertical="center"/>
    </xf>
    <xf numFmtId="4" fontId="0" fillId="0" borderId="0" xfId="0" applyNumberFormat="1" applyFont="1" applyFill="1" applyBorder="1" applyAlignment="1">
      <alignment vertical="center"/>
    </xf>
    <xf numFmtId="49" fontId="3" fillId="0" borderId="0" xfId="0" applyNumberFormat="1" applyFont="1" applyFill="1" applyAlignment="1">
      <alignment horizontal="left" vertical="center"/>
    </xf>
    <xf numFmtId="49" fontId="0" fillId="0" borderId="5" xfId="0" applyNumberFormat="1" applyFont="1" applyFill="1" applyBorder="1" applyAlignment="1">
      <alignment horizontal="left" vertical="center" wrapText="1"/>
    </xf>
    <xf numFmtId="0" fontId="3" fillId="0" borderId="8" xfId="0" applyFont="1" applyFill="1" applyBorder="1" applyAlignment="1">
      <alignment horizontal="justify" vertical="top" wrapText="1"/>
    </xf>
    <xf numFmtId="0" fontId="0" fillId="0" borderId="8" xfId="0" applyFont="1" applyFill="1" applyBorder="1" applyAlignment="1">
      <alignment horizontal="center"/>
    </xf>
    <xf numFmtId="4" fontId="0" fillId="0" borderId="8" xfId="0" applyNumberFormat="1" applyFont="1" applyFill="1" applyBorder="1"/>
    <xf numFmtId="49" fontId="5" fillId="0" borderId="5" xfId="3" applyNumberFormat="1" applyFont="1" applyFill="1" applyBorder="1" applyAlignment="1">
      <alignment horizontal="left" vertical="top" wrapText="1"/>
    </xf>
    <xf numFmtId="0" fontId="3" fillId="0" borderId="3" xfId="0" applyFont="1" applyFill="1" applyBorder="1" applyAlignment="1">
      <alignment horizontal="left" vertical="center"/>
    </xf>
    <xf numFmtId="0" fontId="0" fillId="0" borderId="8" xfId="0" applyFont="1" applyFill="1" applyBorder="1" applyAlignment="1">
      <alignment horizontal="justify"/>
    </xf>
    <xf numFmtId="49" fontId="0" fillId="0" borderId="5" xfId="0" applyNumberFormat="1" applyFont="1" applyFill="1" applyBorder="1" applyAlignment="1">
      <alignment vertical="center"/>
    </xf>
    <xf numFmtId="165" fontId="0" fillId="0" borderId="13" xfId="0" applyNumberFormat="1" applyFont="1" applyFill="1" applyBorder="1"/>
    <xf numFmtId="165" fontId="0" fillId="0" borderId="0" xfId="0" applyNumberFormat="1" applyFont="1" applyFill="1" applyBorder="1"/>
    <xf numFmtId="0" fontId="0" fillId="0" borderId="1" xfId="0" applyFont="1" applyFill="1" applyBorder="1" applyAlignment="1">
      <alignment horizontal="justify" vertical="top"/>
    </xf>
    <xf numFmtId="0" fontId="0" fillId="0" borderId="7" xfId="0" applyFont="1" applyFill="1" applyBorder="1" applyAlignment="1">
      <alignment horizontal="justify" vertical="top"/>
    </xf>
    <xf numFmtId="0" fontId="0" fillId="0" borderId="0" xfId="0" applyFont="1" applyFill="1" applyAlignment="1">
      <alignment horizontal="left" vertical="center" wrapText="1"/>
    </xf>
    <xf numFmtId="0" fontId="5" fillId="0" borderId="5" xfId="2" applyFont="1" applyFill="1" applyBorder="1" applyAlignment="1">
      <alignment horizontal="left" vertical="top" wrapText="1"/>
    </xf>
    <xf numFmtId="0" fontId="18" fillId="0" borderId="5" xfId="0" applyFont="1" applyFill="1" applyBorder="1" applyAlignment="1">
      <alignment horizontal="justify" vertical="top"/>
    </xf>
    <xf numFmtId="164" fontId="0" fillId="0" borderId="5" xfId="7" applyFont="1" applyFill="1" applyBorder="1" applyAlignment="1">
      <alignment vertical="top"/>
    </xf>
    <xf numFmtId="164" fontId="0" fillId="0" borderId="5" xfId="7" applyFont="1" applyFill="1" applyBorder="1" applyAlignment="1">
      <alignment horizontal="justify"/>
    </xf>
    <xf numFmtId="164" fontId="0" fillId="0" borderId="5" xfId="7" applyFont="1" applyFill="1" applyBorder="1" applyAlignment="1">
      <alignment horizontal="center"/>
    </xf>
    <xf numFmtId="164" fontId="0" fillId="0" borderId="0" xfId="7" applyFont="1" applyFill="1"/>
    <xf numFmtId="0" fontId="5" fillId="0" borderId="5" xfId="0" applyFont="1" applyFill="1" applyBorder="1" applyAlignment="1">
      <alignment vertical="top"/>
    </xf>
    <xf numFmtId="4" fontId="4" fillId="0" borderId="5" xfId="0" applyNumberFormat="1" applyFont="1" applyFill="1" applyBorder="1" applyAlignment="1">
      <alignment horizontal="right"/>
    </xf>
    <xf numFmtId="0" fontId="5" fillId="0" borderId="5" xfId="0" applyFont="1" applyFill="1" applyBorder="1" applyAlignment="1">
      <alignment horizontal="left" vertical="top" wrapText="1"/>
    </xf>
    <xf numFmtId="0" fontId="4" fillId="0" borderId="5" xfId="2"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5" xfId="0" applyFont="1" applyFill="1" applyBorder="1" applyAlignment="1">
      <alignment horizontal="left" wrapText="1"/>
    </xf>
    <xf numFmtId="49" fontId="3" fillId="0" borderId="5" xfId="0" applyNumberFormat="1" applyFont="1" applyFill="1" applyBorder="1" applyAlignment="1">
      <alignment horizontal="left" vertical="center" wrapText="1"/>
    </xf>
    <xf numFmtId="49" fontId="5" fillId="0" borderId="5" xfId="0" applyNumberFormat="1" applyFont="1" applyFill="1" applyBorder="1" applyAlignment="1">
      <alignment horizontal="left" vertical="center" wrapText="1"/>
    </xf>
    <xf numFmtId="0" fontId="3" fillId="0" borderId="5" xfId="0" applyFont="1" applyFill="1" applyBorder="1" applyAlignment="1">
      <alignment vertical="top" wrapText="1"/>
    </xf>
    <xf numFmtId="0" fontId="18" fillId="0" borderId="1" xfId="0" applyFont="1" applyFill="1" applyBorder="1" applyAlignment="1">
      <alignment horizontal="justify" vertical="top" wrapText="1"/>
    </xf>
    <xf numFmtId="0" fontId="0" fillId="0" borderId="1" xfId="0" applyFont="1" applyFill="1" applyBorder="1" applyAlignment="1">
      <alignment horizontal="left" wrapText="1"/>
    </xf>
    <xf numFmtId="0" fontId="3" fillId="0" borderId="1" xfId="0" applyFont="1" applyFill="1" applyBorder="1" applyAlignment="1">
      <alignment horizontal="justify" vertical="center" wrapText="1"/>
    </xf>
    <xf numFmtId="0" fontId="0" fillId="0" borderId="1" xfId="0" applyFont="1" applyFill="1" applyBorder="1" applyAlignment="1">
      <alignment horizontal="center" vertical="center"/>
    </xf>
    <xf numFmtId="4" fontId="0" fillId="0" borderId="1" xfId="0" applyNumberFormat="1" applyFont="1" applyFill="1" applyBorder="1" applyAlignment="1">
      <alignment vertical="center"/>
    </xf>
    <xf numFmtId="49" fontId="3" fillId="0" borderId="5" xfId="0" applyNumberFormat="1" applyFont="1" applyFill="1" applyBorder="1" applyAlignment="1">
      <alignment vertical="center"/>
    </xf>
    <xf numFmtId="49" fontId="3" fillId="0" borderId="7" xfId="0" applyNumberFormat="1" applyFont="1" applyFill="1" applyBorder="1" applyAlignment="1">
      <alignment vertical="top"/>
    </xf>
    <xf numFmtId="0" fontId="3" fillId="0" borderId="3" xfId="0" applyFont="1" applyFill="1" applyBorder="1" applyAlignment="1">
      <alignment horizontal="justify" vertical="center"/>
    </xf>
    <xf numFmtId="0" fontId="3" fillId="0" borderId="3" xfId="0" applyFont="1" applyFill="1" applyBorder="1" applyAlignment="1">
      <alignment horizontal="center" vertical="center"/>
    </xf>
    <xf numFmtId="4" fontId="3" fillId="0" borderId="3" xfId="0" applyNumberFormat="1" applyFont="1" applyFill="1" applyBorder="1" applyAlignment="1">
      <alignment vertical="center"/>
    </xf>
    <xf numFmtId="0" fontId="0" fillId="0" borderId="0" xfId="0" applyFont="1" applyFill="1" applyAlignment="1">
      <alignment horizontal="center" vertical="top"/>
    </xf>
    <xf numFmtId="0" fontId="3" fillId="0" borderId="0" xfId="0" applyFont="1" applyFill="1" applyAlignment="1">
      <alignment horizontal="left"/>
    </xf>
    <xf numFmtId="165" fontId="3" fillId="0" borderId="0" xfId="0" applyNumberFormat="1" applyFont="1" applyFill="1"/>
    <xf numFmtId="0" fontId="3" fillId="0" borderId="3" xfId="0" applyFont="1" applyFill="1" applyBorder="1" applyAlignment="1">
      <alignment horizontal="justify" vertical="top" wrapText="1"/>
    </xf>
    <xf numFmtId="0" fontId="0" fillId="0" borderId="3" xfId="0" applyFont="1" applyFill="1" applyBorder="1" applyAlignment="1">
      <alignment horizontal="center"/>
    </xf>
    <xf numFmtId="4" fontId="0" fillId="0" borderId="3" xfId="0" applyNumberFormat="1" applyFont="1" applyFill="1" applyBorder="1"/>
    <xf numFmtId="0" fontId="5" fillId="0" borderId="5" xfId="0" applyFont="1" applyFill="1" applyBorder="1" applyAlignment="1">
      <alignment horizontal="justify" vertical="top" wrapText="1"/>
    </xf>
    <xf numFmtId="0" fontId="4" fillId="0" borderId="5" xfId="9" applyFont="1" applyFill="1" applyBorder="1" applyAlignment="1">
      <alignment horizontal="justify" vertical="top" wrapText="1"/>
    </xf>
    <xf numFmtId="0" fontId="0" fillId="0" borderId="8" xfId="0" applyFont="1" applyFill="1" applyBorder="1" applyAlignment="1">
      <alignment horizontal="justify" vertical="top"/>
    </xf>
    <xf numFmtId="49" fontId="0" fillId="0" borderId="1" xfId="0" applyNumberFormat="1" applyFont="1" applyFill="1" applyBorder="1" applyAlignment="1">
      <alignment vertical="center"/>
    </xf>
    <xf numFmtId="0" fontId="3" fillId="0" borderId="5" xfId="0" applyFont="1" applyFill="1" applyBorder="1" applyAlignment="1">
      <alignment horizontal="center" vertical="top" wrapText="1"/>
    </xf>
    <xf numFmtId="0" fontId="0" fillId="0" borderId="5" xfId="0" applyFont="1" applyFill="1" applyBorder="1" applyAlignment="1">
      <alignment horizontal="center" vertical="top"/>
    </xf>
    <xf numFmtId="49" fontId="0" fillId="0" borderId="7" xfId="0" applyNumberFormat="1" applyFont="1" applyFill="1" applyBorder="1" applyAlignment="1">
      <alignment vertical="center"/>
    </xf>
    <xf numFmtId="49" fontId="3" fillId="0" borderId="3" xfId="0" applyNumberFormat="1" applyFont="1" applyFill="1" applyBorder="1" applyAlignment="1"/>
    <xf numFmtId="4" fontId="3" fillId="0" borderId="3" xfId="0" applyNumberFormat="1" applyFont="1" applyFill="1" applyBorder="1" applyAlignment="1"/>
    <xf numFmtId="0" fontId="4" fillId="0" borderId="5" xfId="12" applyFont="1" applyFill="1" applyBorder="1" applyAlignment="1">
      <alignment horizontal="justify" vertical="top"/>
    </xf>
    <xf numFmtId="49" fontId="3" fillId="0" borderId="1" xfId="0" applyNumberFormat="1" applyFont="1" applyFill="1" applyBorder="1" applyAlignment="1">
      <alignment vertical="top"/>
    </xf>
    <xf numFmtId="0" fontId="3" fillId="0" borderId="1" xfId="0" applyFont="1" applyFill="1" applyBorder="1" applyAlignment="1">
      <alignment horizontal="center"/>
    </xf>
    <xf numFmtId="4" fontId="3" fillId="0" borderId="1" xfId="0" applyNumberFormat="1" applyFont="1" applyFill="1" applyBorder="1"/>
    <xf numFmtId="0" fontId="3" fillId="0" borderId="5" xfId="0" applyFont="1" applyFill="1" applyBorder="1" applyAlignment="1">
      <alignment horizontal="center"/>
    </xf>
    <xf numFmtId="4" fontId="3" fillId="0" borderId="5" xfId="0" applyNumberFormat="1" applyFont="1" applyFill="1" applyBorder="1"/>
    <xf numFmtId="0" fontId="5" fillId="0" borderId="5" xfId="8" applyFont="1" applyFill="1" applyBorder="1" applyAlignment="1">
      <alignment horizontal="justify" vertical="top" wrapText="1"/>
    </xf>
    <xf numFmtId="0" fontId="4" fillId="0" borderId="5" xfId="9" applyFont="1" applyFill="1" applyBorder="1" applyAlignment="1">
      <alignment horizontal="justify" vertical="top"/>
    </xf>
    <xf numFmtId="49" fontId="3" fillId="0" borderId="3" xfId="0" applyNumberFormat="1" applyFont="1" applyFill="1" applyBorder="1" applyAlignment="1">
      <alignment vertical="center"/>
    </xf>
    <xf numFmtId="49" fontId="3" fillId="0" borderId="5" xfId="0" applyNumberFormat="1" applyFont="1" applyFill="1" applyBorder="1" applyAlignment="1">
      <alignment horizontal="left" vertical="top" wrapText="1"/>
    </xf>
    <xf numFmtId="49" fontId="5" fillId="0" borderId="5" xfId="0" applyNumberFormat="1" applyFont="1" applyFill="1" applyBorder="1" applyAlignment="1">
      <alignment horizontal="left" vertical="top" wrapText="1"/>
    </xf>
    <xf numFmtId="0" fontId="18" fillId="0" borderId="5" xfId="0" applyFont="1" applyFill="1" applyBorder="1" applyAlignment="1">
      <alignment horizontal="left" vertical="top" wrapText="1"/>
    </xf>
    <xf numFmtId="49" fontId="0" fillId="0" borderId="11" xfId="0" applyNumberFormat="1" applyFont="1" applyFill="1" applyBorder="1" applyAlignment="1">
      <alignment vertical="top"/>
    </xf>
    <xf numFmtId="0" fontId="3" fillId="0" borderId="11" xfId="0" applyFont="1" applyFill="1" applyBorder="1" applyAlignment="1">
      <alignment horizontal="left"/>
    </xf>
    <xf numFmtId="0" fontId="0" fillId="0" borderId="11" xfId="0" applyFont="1" applyFill="1" applyBorder="1" applyAlignment="1">
      <alignment horizontal="center"/>
    </xf>
    <xf numFmtId="4" fontId="0" fillId="0" borderId="11" xfId="0" applyNumberFormat="1" applyFont="1" applyFill="1" applyBorder="1"/>
    <xf numFmtId="0" fontId="3" fillId="0" borderId="5" xfId="0" applyFont="1" applyFill="1" applyBorder="1" applyAlignment="1">
      <alignment horizontal="left"/>
    </xf>
    <xf numFmtId="0" fontId="3" fillId="0" borderId="5" xfId="0" applyFont="1" applyFill="1" applyBorder="1" applyAlignment="1">
      <alignment horizontal="left" vertical="center" wrapText="1"/>
    </xf>
    <xf numFmtId="0" fontId="0" fillId="0" borderId="5" xfId="0" applyFont="1" applyFill="1" applyBorder="1" applyAlignment="1">
      <alignment horizontal="center" vertical="center"/>
    </xf>
    <xf numFmtId="4" fontId="0" fillId="0" borderId="5" xfId="0" applyNumberFormat="1" applyFont="1" applyFill="1" applyBorder="1" applyAlignment="1">
      <alignment vertical="center"/>
    </xf>
    <xf numFmtId="0" fontId="0" fillId="0" borderId="5" xfId="0" applyFont="1" applyFill="1" applyBorder="1" applyAlignment="1">
      <alignment horizontal="left"/>
    </xf>
    <xf numFmtId="0" fontId="0" fillId="0" borderId="7" xfId="0" applyFont="1" applyFill="1" applyBorder="1" applyAlignment="1">
      <alignment horizontal="left"/>
    </xf>
    <xf numFmtId="0" fontId="3" fillId="0" borderId="0" xfId="0" applyFont="1" applyFill="1" applyAlignment="1">
      <alignment horizontal="left" vertical="center"/>
    </xf>
    <xf numFmtId="49" fontId="0" fillId="0" borderId="7" xfId="0" applyNumberFormat="1" applyFont="1" applyFill="1" applyBorder="1" applyAlignment="1"/>
    <xf numFmtId="4" fontId="0" fillId="0" borderId="7" xfId="0" applyNumberFormat="1" applyFont="1" applyFill="1" applyBorder="1" applyAlignment="1"/>
    <xf numFmtId="49" fontId="0" fillId="0" borderId="3" xfId="0" applyNumberFormat="1" applyFont="1" applyFill="1" applyBorder="1" applyAlignment="1"/>
    <xf numFmtId="0" fontId="3" fillId="0" borderId="3" xfId="0" applyFont="1" applyFill="1" applyBorder="1" applyAlignment="1">
      <alignment horizontal="left"/>
    </xf>
    <xf numFmtId="4" fontId="0" fillId="0" borderId="3" xfId="0" applyNumberFormat="1" applyFont="1" applyFill="1" applyBorder="1" applyAlignment="1"/>
    <xf numFmtId="0" fontId="18" fillId="0" borderId="5" xfId="0" quotePrefix="1" applyFont="1" applyFill="1" applyBorder="1" applyAlignment="1">
      <alignment horizontal="justify" vertical="top" wrapText="1"/>
    </xf>
    <xf numFmtId="0" fontId="3" fillId="0" borderId="5" xfId="0" applyFont="1" applyFill="1" applyBorder="1" applyAlignment="1">
      <alignment horizontal="justify" vertical="center" wrapText="1"/>
    </xf>
    <xf numFmtId="4" fontId="0" fillId="0" borderId="5" xfId="0" applyNumberFormat="1" applyFont="1" applyFill="1" applyBorder="1" applyAlignment="1">
      <alignment vertical="top"/>
    </xf>
    <xf numFmtId="0" fontId="4" fillId="0" borderId="5" xfId="0" applyFont="1" applyFill="1" applyBorder="1" applyAlignment="1">
      <alignment horizontal="justify" vertical="top"/>
    </xf>
    <xf numFmtId="2" fontId="0" fillId="0" borderId="5" xfId="0" applyNumberFormat="1" applyFont="1" applyFill="1" applyBorder="1" applyProtection="1"/>
    <xf numFmtId="2" fontId="5" fillId="0" borderId="4" xfId="2" applyNumberFormat="1" applyFont="1" applyBorder="1" applyAlignment="1">
      <alignment horizontal="right" vertical="center"/>
    </xf>
    <xf numFmtId="2" fontId="4" fillId="0" borderId="0" xfId="2" applyNumberFormat="1" applyFont="1" applyAlignment="1">
      <alignment horizontal="left" vertical="center"/>
    </xf>
    <xf numFmtId="2" fontId="12" fillId="0" borderId="3" xfId="2" applyNumberFormat="1" applyFont="1" applyBorder="1" applyAlignment="1">
      <alignment horizontal="right" vertical="center"/>
    </xf>
    <xf numFmtId="2" fontId="0" fillId="0" borderId="0" xfId="0" applyNumberFormat="1" applyFont="1" applyFill="1" applyAlignment="1">
      <alignment vertical="center"/>
    </xf>
    <xf numFmtId="2" fontId="0" fillId="0" borderId="6" xfId="0" applyNumberFormat="1" applyFont="1" applyFill="1" applyBorder="1" applyAlignment="1">
      <alignment vertical="center"/>
    </xf>
    <xf numFmtId="2" fontId="0" fillId="0" borderId="2" xfId="0" applyNumberFormat="1" applyFont="1" applyFill="1" applyBorder="1" applyAlignment="1">
      <alignment vertical="center"/>
    </xf>
    <xf numFmtId="2" fontId="3" fillId="0" borderId="10" xfId="0" applyNumberFormat="1" applyFont="1" applyFill="1" applyBorder="1" applyAlignment="1">
      <alignment vertical="center"/>
    </xf>
    <xf numFmtId="2" fontId="0" fillId="0" borderId="1" xfId="0" applyNumberFormat="1" applyFont="1" applyFill="1" applyBorder="1"/>
    <xf numFmtId="2" fontId="0" fillId="0" borderId="5" xfId="0" applyNumberFormat="1" applyFont="1" applyFill="1" applyBorder="1"/>
    <xf numFmtId="2" fontId="4" fillId="0" borderId="5" xfId="2" applyNumberFormat="1" applyFont="1" applyFill="1" applyBorder="1"/>
    <xf numFmtId="2" fontId="3" fillId="0" borderId="3" xfId="0" applyNumberFormat="1" applyFont="1" applyFill="1" applyBorder="1" applyAlignment="1">
      <alignment vertical="center"/>
    </xf>
    <xf numFmtId="2" fontId="0" fillId="0" borderId="14" xfId="0" applyNumberFormat="1" applyFont="1" applyFill="1" applyBorder="1"/>
    <xf numFmtId="2" fontId="0" fillId="0" borderId="7" xfId="0" applyNumberFormat="1" applyFont="1" applyFill="1" applyBorder="1"/>
    <xf numFmtId="2" fontId="3" fillId="0" borderId="3" xfId="0" applyNumberFormat="1" applyFont="1" applyFill="1" applyBorder="1"/>
    <xf numFmtId="2" fontId="0" fillId="0" borderId="0" xfId="0" applyNumberFormat="1" applyFont="1" applyFill="1" applyBorder="1" applyAlignment="1">
      <alignment vertical="center"/>
    </xf>
    <xf numFmtId="2" fontId="3" fillId="0" borderId="0" xfId="0" applyNumberFormat="1" applyFont="1" applyFill="1" applyAlignment="1">
      <alignment vertical="center"/>
    </xf>
    <xf numFmtId="2" fontId="1" fillId="0" borderId="0" xfId="0" applyNumberFormat="1" applyFont="1" applyFill="1" applyAlignment="1">
      <alignment vertical="center"/>
    </xf>
    <xf numFmtId="2" fontId="0" fillId="0" borderId="8" xfId="0" applyNumberFormat="1" applyFont="1" applyFill="1" applyBorder="1"/>
    <xf numFmtId="2" fontId="0" fillId="0" borderId="5" xfId="0" applyNumberFormat="1" applyFont="1" applyFill="1" applyBorder="1" applyAlignment="1">
      <alignment horizontal="right"/>
    </xf>
    <xf numFmtId="2" fontId="0" fillId="0" borderId="5" xfId="0" applyNumberFormat="1" applyFont="1" applyFill="1" applyBorder="1" applyAlignment="1"/>
    <xf numFmtId="2" fontId="0" fillId="0" borderId="7" xfId="0" applyNumberFormat="1" applyFont="1" applyFill="1" applyBorder="1" applyAlignment="1"/>
    <xf numFmtId="2" fontId="3" fillId="0" borderId="3" xfId="0" applyNumberFormat="1" applyFont="1" applyFill="1" applyBorder="1" applyAlignment="1"/>
    <xf numFmtId="2" fontId="3" fillId="0" borderId="1" xfId="0" applyNumberFormat="1" applyFont="1" applyFill="1" applyBorder="1" applyAlignment="1">
      <alignment vertical="center"/>
    </xf>
    <xf numFmtId="2" fontId="3" fillId="0" borderId="5" xfId="0" applyNumberFormat="1" applyFont="1" applyFill="1" applyBorder="1" applyAlignment="1">
      <alignment vertical="center"/>
    </xf>
    <xf numFmtId="2" fontId="3" fillId="0" borderId="5" xfId="0" applyNumberFormat="1" applyFont="1" applyFill="1" applyBorder="1" applyAlignment="1">
      <alignment vertical="top"/>
    </xf>
    <xf numFmtId="2" fontId="3" fillId="0" borderId="11" xfId="0" applyNumberFormat="1" applyFont="1" applyFill="1" applyBorder="1"/>
    <xf numFmtId="2" fontId="3" fillId="0" borderId="5" xfId="0" applyNumberFormat="1" applyFont="1" applyFill="1" applyBorder="1"/>
    <xf numFmtId="2" fontId="3" fillId="0" borderId="1" xfId="0" applyNumberFormat="1" applyFont="1" applyFill="1" applyBorder="1"/>
    <xf numFmtId="2" fontId="0" fillId="0" borderId="5" xfId="7" applyNumberFormat="1" applyFont="1" applyFill="1" applyBorder="1"/>
    <xf numFmtId="49" fontId="8" fillId="2" borderId="0" xfId="2" applyNumberFormat="1" applyFont="1" applyFill="1" applyAlignment="1">
      <alignment horizontal="left" vertical="center" wrapText="1"/>
    </xf>
    <xf numFmtId="0" fontId="5" fillId="0" borderId="0" xfId="2" applyFont="1" applyAlignment="1">
      <alignment horizontal="left" wrapText="1"/>
    </xf>
  </cellXfs>
  <cellStyles count="13">
    <cellStyle name="Navadno" xfId="0" builtinId="0"/>
    <cellStyle name="Navadno 2" xfId="1" xr:uid="{00000000-0005-0000-0000-000001000000}"/>
    <cellStyle name="Navadno 2 2" xfId="6" xr:uid="{00000000-0005-0000-0000-000002000000}"/>
    <cellStyle name="Navadno_KANALIZACIJA 2" xfId="9" xr:uid="{00000000-0005-0000-0000-000003000000}"/>
    <cellStyle name="Navadno_PEHD110sbc" xfId="10" xr:uid="{00000000-0005-0000-0000-000004000000}"/>
    <cellStyle name="Navadno_R4MB1A" xfId="4" xr:uid="{00000000-0005-0000-0000-000005000000}"/>
    <cellStyle name="Navadno_R4MBRELEJNAHIŠICA110" xfId="2" xr:uid="{00000000-0005-0000-0000-000006000000}"/>
    <cellStyle name="Navadno_RUŠITVE" xfId="8" xr:uid="{00000000-0005-0000-0000-000007000000}"/>
    <cellStyle name="Navadno_STAVBA STIKALIŠČA 2" xfId="3" xr:uid="{00000000-0005-0000-0000-000008000000}"/>
    <cellStyle name="Navadno_TEMELJPOD.100-100-110" xfId="12" xr:uid="{00000000-0005-0000-0000-000009000000}"/>
    <cellStyle name="Navadno_TEMELJPOD.80-80-100" xfId="11" xr:uid="{00000000-0005-0000-0000-00000A000000}"/>
    <cellStyle name="Navadno_TEMTRANSFORMATORJA" xfId="5" xr:uid="{00000000-0005-0000-0000-00000B000000}"/>
    <cellStyle name="Valuta" xfId="7"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O321"/>
  <sheetViews>
    <sheetView tabSelected="1" view="pageBreakPreview" zoomScale="85" zoomScaleNormal="100" zoomScaleSheetLayoutView="85" workbookViewId="0"/>
  </sheetViews>
  <sheetFormatPr defaultRowHeight="12.75" x14ac:dyDescent="0.2"/>
  <cols>
    <col min="1" max="2" width="6.5703125" style="106" customWidth="1"/>
    <col min="3" max="3" width="59.28515625" style="110" customWidth="1"/>
    <col min="4" max="4" width="16.85546875" style="110" customWidth="1"/>
    <col min="5" max="16384" width="9.140625" style="104"/>
  </cols>
  <sheetData>
    <row r="1" spans="1:15" x14ac:dyDescent="0.2">
      <c r="A1" s="102"/>
      <c r="B1" s="102"/>
      <c r="C1" s="103"/>
      <c r="D1" s="103"/>
    </row>
    <row r="2" spans="1:15" s="105" customFormat="1" x14ac:dyDescent="0.2">
      <c r="A2" s="22" t="s">
        <v>158</v>
      </c>
      <c r="B2" s="22"/>
      <c r="C2" s="7" t="s">
        <v>1600</v>
      </c>
      <c r="D2" s="7"/>
    </row>
    <row r="3" spans="1:15" s="105" customFormat="1" x14ac:dyDescent="0.2">
      <c r="A3" s="32"/>
      <c r="B3" s="32"/>
      <c r="C3" s="33"/>
      <c r="D3" s="33"/>
    </row>
    <row r="4" spans="1:15" s="105" customFormat="1" x14ac:dyDescent="0.2">
      <c r="A4" s="22" t="s">
        <v>159</v>
      </c>
      <c r="B4" s="22"/>
      <c r="C4" s="7" t="s">
        <v>1601</v>
      </c>
      <c r="D4" s="7"/>
    </row>
    <row r="5" spans="1:15" s="105" customFormat="1" x14ac:dyDescent="0.2">
      <c r="A5" s="32"/>
      <c r="B5" s="32"/>
      <c r="C5" s="33"/>
      <c r="D5" s="33"/>
    </row>
    <row r="6" spans="1:15" s="105" customFormat="1" x14ac:dyDescent="0.2">
      <c r="C6" s="16"/>
    </row>
    <row r="7" spans="1:15" s="105" customFormat="1" ht="15.75" x14ac:dyDescent="0.2">
      <c r="A7" s="2" t="s">
        <v>139</v>
      </c>
      <c r="B7" s="85" t="s">
        <v>2224</v>
      </c>
      <c r="C7" s="7"/>
      <c r="D7" s="7"/>
    </row>
    <row r="8" spans="1:15" s="122" customFormat="1" ht="12.75" customHeight="1" x14ac:dyDescent="0.2">
      <c r="A8" s="115"/>
      <c r="B8" s="116"/>
      <c r="C8" s="117"/>
      <c r="D8" s="118"/>
      <c r="E8" s="118"/>
      <c r="F8" s="119"/>
      <c r="G8" s="120"/>
      <c r="H8" s="121"/>
      <c r="I8" s="121"/>
      <c r="L8" s="119"/>
      <c r="M8" s="119"/>
      <c r="N8" s="119"/>
      <c r="O8" s="119"/>
    </row>
    <row r="9" spans="1:15" s="122" customFormat="1" ht="15" customHeight="1" x14ac:dyDescent="0.2">
      <c r="A9" s="123" t="s">
        <v>2226</v>
      </c>
      <c r="B9" s="124" t="s">
        <v>2227</v>
      </c>
      <c r="C9" s="117"/>
      <c r="D9" s="118"/>
      <c r="E9" s="118"/>
      <c r="F9" s="119"/>
      <c r="G9" s="120"/>
      <c r="H9" s="121"/>
      <c r="I9" s="121"/>
      <c r="L9" s="119"/>
      <c r="M9" s="119"/>
      <c r="N9" s="119"/>
      <c r="O9" s="119"/>
    </row>
    <row r="10" spans="1:15" s="131" customFormat="1" ht="12.75" customHeight="1" x14ac:dyDescent="0.2">
      <c r="A10" s="125"/>
      <c r="B10" s="126"/>
      <c r="C10" s="126"/>
      <c r="D10" s="127"/>
      <c r="E10" s="127"/>
      <c r="F10" s="128"/>
      <c r="G10" s="129"/>
      <c r="H10" s="130"/>
      <c r="I10" s="130"/>
      <c r="L10" s="132"/>
      <c r="M10" s="132"/>
      <c r="N10" s="132"/>
      <c r="O10" s="132"/>
    </row>
    <row r="11" spans="1:15" s="105" customFormat="1" ht="15.75" x14ac:dyDescent="0.2">
      <c r="A11" s="2"/>
      <c r="B11" s="85" t="s">
        <v>2183</v>
      </c>
      <c r="C11" s="86" t="s">
        <v>2000</v>
      </c>
      <c r="D11" s="33"/>
    </row>
    <row r="12" spans="1:15" x14ac:dyDescent="0.2">
      <c r="A12" s="102"/>
      <c r="B12" s="102"/>
      <c r="C12" s="103"/>
      <c r="D12" s="103"/>
    </row>
    <row r="13" spans="1:15" ht="42" customHeight="1" x14ac:dyDescent="0.2">
      <c r="A13" s="369" t="s">
        <v>1599</v>
      </c>
      <c r="B13" s="369"/>
      <c r="C13" s="369"/>
      <c r="D13" s="369"/>
    </row>
    <row r="14" spans="1:15" x14ac:dyDescent="0.2">
      <c r="A14" s="102"/>
      <c r="B14" s="102"/>
      <c r="C14" s="103"/>
      <c r="D14" s="103"/>
    </row>
    <row r="15" spans="1:15" ht="15.75" x14ac:dyDescent="0.2">
      <c r="A15" s="15" t="s">
        <v>1597</v>
      </c>
      <c r="B15" s="15"/>
      <c r="C15" s="15"/>
      <c r="D15" s="15"/>
    </row>
    <row r="16" spans="1:15" ht="18" x14ac:dyDescent="0.2">
      <c r="A16" s="15" t="s">
        <v>1598</v>
      </c>
      <c r="B16" s="8"/>
      <c r="C16" s="8" t="s">
        <v>2001</v>
      </c>
      <c r="D16" s="8"/>
    </row>
    <row r="17" spans="1:5" ht="18" x14ac:dyDescent="0.2">
      <c r="A17" s="8"/>
      <c r="B17" s="8"/>
      <c r="C17" s="8"/>
      <c r="D17" s="8"/>
    </row>
    <row r="18" spans="1:5" ht="15.75" x14ac:dyDescent="0.2">
      <c r="A18" s="9"/>
      <c r="B18" s="9"/>
      <c r="C18" s="10" t="s">
        <v>40</v>
      </c>
      <c r="D18" s="10"/>
    </row>
    <row r="19" spans="1:5" ht="17.100000000000001" customHeight="1" x14ac:dyDescent="0.2">
      <c r="B19" s="17" t="s">
        <v>22</v>
      </c>
      <c r="C19" s="11" t="s">
        <v>2225</v>
      </c>
      <c r="D19" s="340">
        <f>'1. Pripravljalna dela'!F20</f>
        <v>0</v>
      </c>
    </row>
    <row r="20" spans="1:5" ht="17.100000000000001" customHeight="1" x14ac:dyDescent="0.2">
      <c r="B20" s="17" t="s">
        <v>4</v>
      </c>
      <c r="C20" s="11" t="s">
        <v>337</v>
      </c>
      <c r="D20" s="340">
        <f>'2. Upravno servisni objekt'!F43</f>
        <v>0</v>
      </c>
    </row>
    <row r="21" spans="1:5" ht="17.100000000000001" customHeight="1" x14ac:dyDescent="0.2">
      <c r="B21" s="17" t="s">
        <v>5</v>
      </c>
      <c r="C21" s="20" t="s">
        <v>719</v>
      </c>
      <c r="D21" s="340">
        <f>'3. Tehnološki objekt faza 1'!F43</f>
        <v>0</v>
      </c>
    </row>
    <row r="22" spans="1:5" ht="17.100000000000001" customHeight="1" x14ac:dyDescent="0.2">
      <c r="B22" s="17" t="s">
        <v>192</v>
      </c>
      <c r="C22" s="20" t="s">
        <v>718</v>
      </c>
      <c r="D22" s="340">
        <f>'4. Tehnološki objekt faza 2'!F39</f>
        <v>0</v>
      </c>
    </row>
    <row r="23" spans="1:5" ht="17.100000000000001" customHeight="1" x14ac:dyDescent="0.2">
      <c r="B23" s="17" t="s">
        <v>6</v>
      </c>
      <c r="C23" s="26" t="s">
        <v>720</v>
      </c>
      <c r="D23" s="340">
        <f>'5. Hala nad silosom'!F37</f>
        <v>0</v>
      </c>
    </row>
    <row r="24" spans="1:5" ht="15.75" customHeight="1" x14ac:dyDescent="0.2">
      <c r="A24" s="107"/>
      <c r="B24" s="18" t="s">
        <v>688</v>
      </c>
      <c r="C24" s="21" t="s">
        <v>689</v>
      </c>
      <c r="D24" s="340">
        <f>'6. Kontrolni bazen'!F29</f>
        <v>0</v>
      </c>
    </row>
    <row r="25" spans="1:5" ht="15" customHeight="1" x14ac:dyDescent="0.2">
      <c r="A25" s="102"/>
      <c r="B25" s="102"/>
      <c r="C25" s="103"/>
      <c r="D25" s="341"/>
    </row>
    <row r="26" spans="1:5" ht="17.100000000000001" customHeight="1" thickBot="1" x14ac:dyDescent="0.25">
      <c r="A26" s="102"/>
      <c r="B26" s="102"/>
      <c r="C26" s="108"/>
      <c r="D26" s="341"/>
    </row>
    <row r="27" spans="1:5" ht="17.100000000000001" customHeight="1" thickTop="1" thickBot="1" x14ac:dyDescent="0.25">
      <c r="A27" s="109"/>
      <c r="B27" s="13" t="s">
        <v>2002</v>
      </c>
      <c r="C27" s="13"/>
      <c r="D27" s="342">
        <f>SUM(D19:D24)</f>
        <v>0</v>
      </c>
      <c r="E27" s="12"/>
    </row>
    <row r="28" spans="1:5" ht="17.100000000000001" customHeight="1" thickTop="1" x14ac:dyDescent="0.2">
      <c r="A28" s="102"/>
      <c r="B28" s="102"/>
      <c r="C28" s="103" t="s">
        <v>140</v>
      </c>
      <c r="D28" s="103"/>
    </row>
    <row r="32" spans="1:5" ht="29.25" customHeight="1" x14ac:dyDescent="0.2">
      <c r="B32" s="370" t="s">
        <v>2203</v>
      </c>
      <c r="C32" s="370"/>
      <c r="D32" s="370"/>
    </row>
    <row r="111" spans="1:9" s="111" customFormat="1" ht="30" customHeight="1" x14ac:dyDescent="0.2">
      <c r="A111" s="106"/>
      <c r="B111" s="106"/>
      <c r="C111" s="110" t="s">
        <v>141</v>
      </c>
      <c r="D111" s="110"/>
      <c r="E111" s="104"/>
      <c r="F111" s="104"/>
      <c r="G111" s="104"/>
      <c r="H111" s="104"/>
      <c r="I111" s="104"/>
    </row>
    <row r="126" spans="3:9" s="106" customFormat="1" ht="12.75" customHeight="1" x14ac:dyDescent="0.2">
      <c r="C126" s="110"/>
      <c r="D126" s="110"/>
      <c r="E126" s="104"/>
      <c r="F126" s="104"/>
      <c r="G126" s="104"/>
      <c r="H126" s="104"/>
      <c r="I126" s="104"/>
    </row>
    <row r="321" spans="1:9" s="111" customFormat="1" x14ac:dyDescent="0.2">
      <c r="A321" s="106"/>
      <c r="B321" s="106"/>
      <c r="C321" s="14"/>
      <c r="D321" s="14"/>
      <c r="E321" s="104"/>
      <c r="F321" s="104"/>
      <c r="G321" s="104"/>
      <c r="H321" s="104"/>
      <c r="I321" s="104"/>
    </row>
  </sheetData>
  <sheetProtection algorithmName="SHA-512" hashValue="RhPabVc3K44YWSpfwrMEH/joma5UnylFgM1Uq0RMpGMoz/9h6DzRsJOXccB2pA5husWUwQVyUspiIblcPHhXqg==" saltValue="nKiy4c/Oj2ZRmrOmIh1jcA==" spinCount="100000" sheet="1" objects="1" scenarios="1" formatColumns="0" formatRows="0"/>
  <mergeCells count="2">
    <mergeCell ref="A13:D13"/>
    <mergeCell ref="B32:D32"/>
  </mergeCells>
  <pageMargins left="0.86614173228346458" right="0.39370078740157483" top="1.2204724409448819" bottom="0.98425196850393704" header="0.62992125984251968" footer="0.47244094488188981"/>
  <pageSetup paperSize="9" firstPageNumber="10" orientation="portrait" r:id="rId1"/>
  <headerFooter alignWithMargins="0">
    <oddHeader>&amp;LŠt. načrta: NRVB---GO&amp;C &amp;G&amp;R&amp;9A.4 - &amp;P/&amp;N</oddHeader>
    <oddFooter>&amp;L&amp;8Datoteka&amp;F&amp;9
&amp;A&amp;C
&amp;R&amp;8  Datum: marec 2023</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O35"/>
  <sheetViews>
    <sheetView showFormulas="1" view="pageBreakPreview" zoomScale="85" zoomScaleNormal="100" zoomScaleSheetLayoutView="85" workbookViewId="0"/>
  </sheetViews>
  <sheetFormatPr defaultColWidth="9.140625" defaultRowHeight="14.25" x14ac:dyDescent="0.2"/>
  <cols>
    <col min="1" max="1" width="140.140625" style="6" customWidth="1"/>
    <col min="2" max="16384" width="9.140625" style="4"/>
  </cols>
  <sheetData>
    <row r="1" spans="1:15" s="3" customFormat="1" x14ac:dyDescent="0.2">
      <c r="A1" s="1" t="s">
        <v>1757</v>
      </c>
      <c r="B1" s="27"/>
      <c r="C1" s="27"/>
      <c r="D1" s="33"/>
      <c r="E1" s="33"/>
      <c r="F1" s="33"/>
    </row>
    <row r="2" spans="1:15" s="122" customFormat="1" ht="12.75" customHeight="1" x14ac:dyDescent="0.2">
      <c r="A2" s="115"/>
      <c r="B2" s="116"/>
      <c r="C2" s="117"/>
      <c r="D2" s="118"/>
      <c r="E2" s="118"/>
      <c r="F2" s="119"/>
      <c r="G2" s="120"/>
      <c r="H2" s="121"/>
      <c r="I2" s="121"/>
      <c r="L2" s="119"/>
      <c r="M2" s="119"/>
      <c r="N2" s="119"/>
      <c r="O2" s="119"/>
    </row>
    <row r="3" spans="1:15" s="122" customFormat="1" ht="15" customHeight="1" x14ac:dyDescent="0.2">
      <c r="A3" s="123" t="s">
        <v>2228</v>
      </c>
      <c r="B3" s="124"/>
      <c r="C3" s="117"/>
      <c r="D3" s="118"/>
      <c r="E3" s="118"/>
      <c r="F3" s="119"/>
      <c r="G3" s="120"/>
      <c r="H3" s="121"/>
      <c r="I3" s="121"/>
      <c r="L3" s="119"/>
      <c r="M3" s="119"/>
      <c r="N3" s="119"/>
      <c r="O3" s="119"/>
    </row>
    <row r="4" spans="1:15" s="131" customFormat="1" ht="12.75" customHeight="1" x14ac:dyDescent="0.2">
      <c r="A4" s="125"/>
      <c r="B4" s="126"/>
      <c r="C4" s="126"/>
      <c r="D4" s="127"/>
      <c r="E4" s="127"/>
      <c r="F4" s="128"/>
      <c r="G4" s="129"/>
      <c r="H4" s="130"/>
      <c r="I4" s="130"/>
      <c r="L4" s="132"/>
      <c r="M4" s="132"/>
      <c r="N4" s="132"/>
      <c r="O4" s="132"/>
    </row>
    <row r="5" spans="1:15" s="3" customFormat="1" ht="15.75" x14ac:dyDescent="0.2">
      <c r="A5" s="85" t="s">
        <v>2184</v>
      </c>
      <c r="B5" s="27"/>
      <c r="C5" s="27"/>
      <c r="D5" s="33"/>
      <c r="E5" s="33"/>
      <c r="F5" s="33"/>
    </row>
    <row r="6" spans="1:15" s="3" customFormat="1" x14ac:dyDescent="0.2">
      <c r="A6" s="1"/>
      <c r="B6" s="27"/>
      <c r="C6" s="27"/>
      <c r="D6" s="33"/>
      <c r="E6" s="33"/>
      <c r="F6" s="33"/>
    </row>
    <row r="7" spans="1:15" ht="12.75" customHeight="1" x14ac:dyDescent="0.2">
      <c r="A7" s="19" t="s">
        <v>40</v>
      </c>
      <c r="E7" s="5"/>
    </row>
    <row r="8" spans="1:15" s="100" customFormat="1" ht="18" customHeight="1" x14ac:dyDescent="0.2">
      <c r="A8" s="94" t="s">
        <v>123</v>
      </c>
    </row>
    <row r="9" spans="1:15" s="100" customFormat="1" ht="27.75" customHeight="1" x14ac:dyDescent="0.2">
      <c r="A9" s="94" t="s">
        <v>124</v>
      </c>
    </row>
    <row r="10" spans="1:15" s="100" customFormat="1" ht="102" customHeight="1" x14ac:dyDescent="0.2">
      <c r="A10" s="95" t="s">
        <v>169</v>
      </c>
    </row>
    <row r="11" spans="1:15" s="100" customFormat="1" ht="24.75" customHeight="1" x14ac:dyDescent="0.2">
      <c r="A11" s="94" t="s">
        <v>49</v>
      </c>
    </row>
    <row r="12" spans="1:15" s="100" customFormat="1" ht="18.75" customHeight="1" x14ac:dyDescent="0.2">
      <c r="A12" s="94" t="s">
        <v>1506</v>
      </c>
    </row>
    <row r="13" spans="1:15" s="100" customFormat="1" ht="17.25" customHeight="1" x14ac:dyDescent="0.2">
      <c r="A13" s="94" t="s">
        <v>125</v>
      </c>
    </row>
    <row r="14" spans="1:15" s="100" customFormat="1" ht="55.5" customHeight="1" x14ac:dyDescent="0.2">
      <c r="A14" s="94" t="s">
        <v>126</v>
      </c>
    </row>
    <row r="15" spans="1:15" s="100" customFormat="1" ht="17.25" customHeight="1" x14ac:dyDescent="0.2">
      <c r="A15" s="94" t="s">
        <v>127</v>
      </c>
    </row>
    <row r="16" spans="1:15" s="100" customFormat="1" ht="17.25" customHeight="1" x14ac:dyDescent="0.2">
      <c r="A16" s="94" t="s">
        <v>128</v>
      </c>
    </row>
    <row r="17" spans="1:1" s="100" customFormat="1" ht="72.75" customHeight="1" x14ac:dyDescent="0.2">
      <c r="A17" s="96" t="s">
        <v>129</v>
      </c>
    </row>
    <row r="18" spans="1:1" s="101" customFormat="1" ht="26.25" customHeight="1" x14ac:dyDescent="0.2">
      <c r="A18" s="97" t="s">
        <v>195</v>
      </c>
    </row>
    <row r="19" spans="1:1" s="100" customFormat="1" ht="30.75" customHeight="1" x14ac:dyDescent="0.2">
      <c r="A19" s="94" t="s">
        <v>130</v>
      </c>
    </row>
    <row r="20" spans="1:1" s="100" customFormat="1" ht="114" customHeight="1" x14ac:dyDescent="0.2">
      <c r="A20" s="94" t="s">
        <v>131</v>
      </c>
    </row>
    <row r="21" spans="1:1" s="100" customFormat="1" ht="31.5" customHeight="1" x14ac:dyDescent="0.2">
      <c r="A21" s="94" t="s">
        <v>1507</v>
      </c>
    </row>
    <row r="22" spans="1:1" s="100" customFormat="1" ht="39" customHeight="1" x14ac:dyDescent="0.2">
      <c r="A22" s="94" t="s">
        <v>196</v>
      </c>
    </row>
    <row r="23" spans="1:1" s="100" customFormat="1" ht="24" customHeight="1" x14ac:dyDescent="0.2">
      <c r="A23" s="94" t="s">
        <v>132</v>
      </c>
    </row>
    <row r="24" spans="1:1" s="100" customFormat="1" ht="59.25" customHeight="1" x14ac:dyDescent="0.2">
      <c r="A24" s="94" t="s">
        <v>133</v>
      </c>
    </row>
    <row r="25" spans="1:1" s="100" customFormat="1" ht="50.25" customHeight="1" x14ac:dyDescent="0.2">
      <c r="A25" s="94" t="s">
        <v>50</v>
      </c>
    </row>
    <row r="26" spans="1:1" s="100" customFormat="1" ht="39" customHeight="1" x14ac:dyDescent="0.2">
      <c r="A26" s="94" t="s">
        <v>2030</v>
      </c>
    </row>
    <row r="27" spans="1:1" s="100" customFormat="1" ht="221.25" customHeight="1" x14ac:dyDescent="0.2">
      <c r="A27" s="99" t="s">
        <v>2202</v>
      </c>
    </row>
    <row r="28" spans="1:1" s="100" customFormat="1" ht="29.25" customHeight="1" x14ac:dyDescent="0.2">
      <c r="A28" s="94" t="s">
        <v>134</v>
      </c>
    </row>
    <row r="29" spans="1:1" s="100" customFormat="1" ht="18" customHeight="1" x14ac:dyDescent="0.2">
      <c r="A29" s="94" t="s">
        <v>1602</v>
      </c>
    </row>
    <row r="30" spans="1:1" s="100" customFormat="1" ht="17.25" customHeight="1" x14ac:dyDescent="0.2">
      <c r="A30" s="98" t="s">
        <v>135</v>
      </c>
    </row>
    <row r="31" spans="1:1" s="100" customFormat="1" ht="39.75" customHeight="1" x14ac:dyDescent="0.2">
      <c r="A31" s="98" t="s">
        <v>181</v>
      </c>
    </row>
    <row r="32" spans="1:1" s="100" customFormat="1" ht="24.75" customHeight="1" x14ac:dyDescent="0.2">
      <c r="A32" s="98" t="s">
        <v>136</v>
      </c>
    </row>
    <row r="33" spans="1:1" s="100" customFormat="1" ht="34.5" customHeight="1" x14ac:dyDescent="0.2">
      <c r="A33" s="98" t="s">
        <v>137</v>
      </c>
    </row>
    <row r="34" spans="1:1" s="100" customFormat="1" ht="42" customHeight="1" x14ac:dyDescent="0.2">
      <c r="A34" s="98" t="s">
        <v>138</v>
      </c>
    </row>
    <row r="35" spans="1:1" s="100" customFormat="1" ht="37.5" customHeight="1" x14ac:dyDescent="0.2">
      <c r="A35" s="98" t="s">
        <v>1603</v>
      </c>
    </row>
  </sheetData>
  <sheetProtection algorithmName="SHA-512" hashValue="3NOx3xNYjDUOOITOxWNAbb2X0OdW21DJ9dmrWTcex80EQQSzpplgUYHPZr6B7eFXk3CIfyVyTZGoOcfTvSIBgw==" saltValue="IiaNgDy13rWdrCejhPk/Vg==" spinCount="100000" sheet="1" objects="1" scenarios="1" formatColumns="0" formatRows="0"/>
  <pageMargins left="0.86614173228346458" right="0.39370078740157483" top="1.2204724409448819" bottom="0.98425196850393704" header="0.62992125984251968" footer="0.47244094488188981"/>
  <pageSetup paperSize="9" firstPageNumber="3" fitToHeight="0" orientation="portrait" r:id="rId1"/>
  <headerFooter alignWithMargins="0">
    <oddHeader>&amp;LŠt. načrta: NRVB---GO&amp;C &amp;G&amp;R&amp;9A.4 - &amp;P/&amp;N</oddHeader>
    <oddFooter>&amp;L&amp;8Datoteka&amp;F&amp;9
&amp;A&amp;C
&amp;R&amp;8  Datum: marec 2023</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dimension ref="A1:O81"/>
  <sheetViews>
    <sheetView view="pageBreakPreview" zoomScale="85" zoomScaleNormal="100" zoomScaleSheetLayoutView="85" workbookViewId="0"/>
  </sheetViews>
  <sheetFormatPr defaultRowHeight="12.75" x14ac:dyDescent="0.2"/>
  <cols>
    <col min="1" max="1" width="10.42578125" style="161" customWidth="1"/>
    <col min="2" max="2" width="35.42578125" style="168" customWidth="1"/>
    <col min="3" max="3" width="5.42578125" style="169" customWidth="1"/>
    <col min="4" max="4" width="10.140625" style="170" customWidth="1"/>
    <col min="5" max="5" width="12.7109375" style="133" customWidth="1"/>
    <col min="6" max="6" width="15.28515625" style="133" customWidth="1"/>
    <col min="7" max="7" width="52.85546875" style="90" customWidth="1"/>
    <col min="8" max="16384" width="9.140625" style="90"/>
  </cols>
  <sheetData>
    <row r="1" spans="1:15" ht="20.100000000000001" customHeight="1" x14ac:dyDescent="0.2"/>
    <row r="3" spans="1:15" x14ac:dyDescent="0.2">
      <c r="A3" s="171" t="s">
        <v>158</v>
      </c>
      <c r="B3" s="172" t="s">
        <v>1600</v>
      </c>
      <c r="C3" s="173"/>
      <c r="D3" s="134"/>
      <c r="E3" s="134"/>
      <c r="F3" s="90"/>
    </row>
    <row r="4" spans="1:15" x14ac:dyDescent="0.2">
      <c r="A4" s="174"/>
      <c r="B4" s="174"/>
      <c r="C4" s="175"/>
      <c r="D4" s="173"/>
      <c r="E4" s="134"/>
      <c r="F4" s="134"/>
    </row>
    <row r="5" spans="1:15" x14ac:dyDescent="0.2">
      <c r="A5" s="171" t="s">
        <v>159</v>
      </c>
      <c r="B5" s="172" t="s">
        <v>1601</v>
      </c>
      <c r="C5" s="173"/>
      <c r="D5" s="134"/>
      <c r="E5" s="134"/>
      <c r="F5" s="90"/>
    </row>
    <row r="6" spans="1:15" s="182" customFormat="1" ht="12.75" customHeight="1" x14ac:dyDescent="0.2">
      <c r="A6" s="176"/>
      <c r="B6" s="177"/>
      <c r="C6" s="178"/>
      <c r="D6" s="135"/>
      <c r="E6" s="135"/>
      <c r="F6" s="179"/>
      <c r="G6" s="180"/>
      <c r="H6" s="181"/>
      <c r="I6" s="181"/>
      <c r="L6" s="179"/>
      <c r="M6" s="179"/>
      <c r="N6" s="179"/>
      <c r="O6" s="179"/>
    </row>
    <row r="7" spans="1:15" s="182" customFormat="1" ht="15" customHeight="1" x14ac:dyDescent="0.2">
      <c r="A7" s="183" t="s">
        <v>2228</v>
      </c>
      <c r="B7" s="184"/>
      <c r="C7" s="178"/>
      <c r="D7" s="135"/>
      <c r="E7" s="135"/>
      <c r="F7" s="179"/>
      <c r="G7" s="180"/>
      <c r="H7" s="181"/>
      <c r="I7" s="181"/>
      <c r="L7" s="179"/>
      <c r="M7" s="179"/>
      <c r="N7" s="179"/>
      <c r="O7" s="179"/>
    </row>
    <row r="8" spans="1:15" s="190" customFormat="1" ht="12.75" customHeight="1" x14ac:dyDescent="0.2">
      <c r="A8" s="185"/>
      <c r="B8" s="186"/>
      <c r="C8" s="186"/>
      <c r="D8" s="136"/>
      <c r="E8" s="136"/>
      <c r="F8" s="187"/>
      <c r="G8" s="188"/>
      <c r="H8" s="189"/>
      <c r="I8" s="189"/>
      <c r="L8" s="191"/>
      <c r="M8" s="191"/>
      <c r="N8" s="191"/>
      <c r="O8" s="191"/>
    </row>
    <row r="9" spans="1:15" ht="15.75" x14ac:dyDescent="0.2">
      <c r="A9" s="192" t="s">
        <v>2183</v>
      </c>
      <c r="B9" s="193" t="s">
        <v>2000</v>
      </c>
      <c r="C9" s="194"/>
      <c r="D9" s="173"/>
      <c r="E9" s="134"/>
      <c r="F9" s="134"/>
    </row>
    <row r="10" spans="1:15" x14ac:dyDescent="0.2">
      <c r="A10" s="171"/>
      <c r="B10" s="194"/>
      <c r="C10" s="194"/>
      <c r="D10" s="173"/>
      <c r="E10" s="134"/>
      <c r="F10" s="134"/>
    </row>
    <row r="11" spans="1:15" ht="20.25" x14ac:dyDescent="0.2">
      <c r="A11" s="137" t="s">
        <v>25</v>
      </c>
      <c r="B11" s="137"/>
      <c r="C11" s="137"/>
      <c r="D11" s="137"/>
      <c r="E11" s="137"/>
      <c r="F11" s="137"/>
    </row>
    <row r="12" spans="1:15" x14ac:dyDescent="0.2">
      <c r="A12" s="195"/>
      <c r="B12" s="196"/>
      <c r="C12" s="197"/>
      <c r="D12" s="173"/>
      <c r="E12" s="134"/>
      <c r="F12" s="134"/>
    </row>
    <row r="13" spans="1:15" ht="25.5" x14ac:dyDescent="0.2">
      <c r="A13" s="198" t="s">
        <v>22</v>
      </c>
      <c r="B13" s="199" t="s">
        <v>2225</v>
      </c>
      <c r="C13" s="197"/>
      <c r="D13" s="173"/>
      <c r="E13" s="134"/>
      <c r="F13" s="134"/>
    </row>
    <row r="14" spans="1:15" x14ac:dyDescent="0.2">
      <c r="A14" s="198"/>
      <c r="B14" s="199"/>
      <c r="C14" s="197"/>
      <c r="D14" s="173"/>
      <c r="E14" s="134"/>
      <c r="F14" s="134"/>
    </row>
    <row r="15" spans="1:15" ht="17.100000000000001" customHeight="1" x14ac:dyDescent="0.2">
      <c r="A15" s="198"/>
      <c r="B15" s="200"/>
      <c r="C15" s="197"/>
      <c r="D15" s="173"/>
      <c r="E15" s="134"/>
      <c r="F15" s="134"/>
    </row>
    <row r="16" spans="1:15" ht="17.100000000000001" customHeight="1" x14ac:dyDescent="0.2">
      <c r="A16" s="171" t="s">
        <v>182</v>
      </c>
      <c r="B16" s="194" t="s">
        <v>586</v>
      </c>
      <c r="C16" s="194"/>
      <c r="D16" s="173"/>
      <c r="E16" s="134"/>
      <c r="F16" s="343">
        <f>F72</f>
        <v>0</v>
      </c>
    </row>
    <row r="17" spans="1:6" ht="17.100000000000001" customHeight="1" x14ac:dyDescent="0.2">
      <c r="A17" s="171" t="s">
        <v>2206</v>
      </c>
      <c r="B17" s="194" t="s">
        <v>2207</v>
      </c>
      <c r="C17" s="194"/>
      <c r="D17" s="173"/>
      <c r="E17" s="134"/>
      <c r="F17" s="343">
        <f>F80</f>
        <v>0</v>
      </c>
    </row>
    <row r="18" spans="1:6" ht="17.100000000000001" customHeight="1" x14ac:dyDescent="0.2">
      <c r="A18" s="201"/>
      <c r="B18" s="202" t="s">
        <v>29</v>
      </c>
      <c r="C18" s="202"/>
      <c r="D18" s="203"/>
      <c r="E18" s="138"/>
      <c r="F18" s="344">
        <f>SUM(F16:F17)</f>
        <v>0</v>
      </c>
    </row>
    <row r="19" spans="1:6" ht="17.100000000000001" customHeight="1" thickBot="1" x14ac:dyDescent="0.25">
      <c r="A19" s="204"/>
      <c r="B19" s="205" t="s">
        <v>90</v>
      </c>
      <c r="C19" s="206">
        <v>0.1</v>
      </c>
      <c r="D19" s="207"/>
      <c r="E19" s="139"/>
      <c r="F19" s="345">
        <f>ROUND(C19*F18,2)</f>
        <v>0</v>
      </c>
    </row>
    <row r="20" spans="1:6" ht="17.100000000000001" customHeight="1" thickTop="1" thickBot="1" x14ac:dyDescent="0.25">
      <c r="A20" s="208" t="s">
        <v>16</v>
      </c>
      <c r="B20" s="209"/>
      <c r="C20" s="209"/>
      <c r="D20" s="210"/>
      <c r="E20" s="140"/>
      <c r="F20" s="346">
        <f>F18+F19</f>
        <v>0</v>
      </c>
    </row>
    <row r="21" spans="1:6" ht="17.100000000000001" customHeight="1" thickTop="1" x14ac:dyDescent="0.2">
      <c r="A21" s="171"/>
      <c r="B21" s="211" t="s">
        <v>42</v>
      </c>
      <c r="C21" s="212"/>
      <c r="D21" s="173"/>
      <c r="E21" s="134"/>
      <c r="F21" s="134"/>
    </row>
    <row r="22" spans="1:6" ht="17.100000000000001" customHeight="1" x14ac:dyDescent="0.2">
      <c r="A22" s="213"/>
      <c r="B22" s="211"/>
      <c r="C22" s="211"/>
      <c r="D22" s="214"/>
      <c r="E22" s="141"/>
      <c r="F22" s="141"/>
    </row>
    <row r="23" spans="1:6" ht="41.25" customHeight="1" x14ac:dyDescent="0.2">
      <c r="A23" s="215"/>
      <c r="B23" s="216"/>
      <c r="C23" s="217"/>
      <c r="D23" s="218"/>
      <c r="E23" s="142"/>
      <c r="F23" s="142"/>
    </row>
    <row r="24" spans="1:6" x14ac:dyDescent="0.2">
      <c r="A24" s="219" t="s">
        <v>17</v>
      </c>
      <c r="B24" s="220" t="s">
        <v>18</v>
      </c>
      <c r="C24" s="220" t="s">
        <v>19</v>
      </c>
      <c r="D24" s="221" t="s">
        <v>20</v>
      </c>
      <c r="E24" s="143" t="s">
        <v>107</v>
      </c>
      <c r="F24" s="143" t="s">
        <v>21</v>
      </c>
    </row>
    <row r="25" spans="1:6" x14ac:dyDescent="0.2">
      <c r="A25" s="87"/>
      <c r="B25" s="222"/>
      <c r="C25" s="38"/>
      <c r="D25" s="39"/>
      <c r="E25" s="144"/>
      <c r="F25" s="347"/>
    </row>
    <row r="26" spans="1:6" ht="16.5" customHeight="1" x14ac:dyDescent="0.2">
      <c r="A26" s="67"/>
      <c r="B26" s="223"/>
      <c r="C26" s="35"/>
      <c r="D26" s="36"/>
      <c r="E26" s="37"/>
      <c r="F26" s="348"/>
    </row>
    <row r="27" spans="1:6" ht="38.25" x14ac:dyDescent="0.2">
      <c r="A27" s="224"/>
      <c r="B27" s="225" t="s">
        <v>160</v>
      </c>
      <c r="C27" s="226"/>
      <c r="D27" s="145"/>
      <c r="E27" s="145"/>
      <c r="F27" s="349"/>
    </row>
    <row r="28" spans="1:6" x14ac:dyDescent="0.2">
      <c r="A28" s="224"/>
      <c r="B28" s="225"/>
      <c r="C28" s="226"/>
      <c r="D28" s="145"/>
      <c r="E28" s="145"/>
      <c r="F28" s="349"/>
    </row>
    <row r="29" spans="1:6" ht="16.5" customHeight="1" x14ac:dyDescent="0.2">
      <c r="A29" s="227"/>
      <c r="B29" s="225" t="s">
        <v>26</v>
      </c>
      <c r="C29" s="226"/>
      <c r="D29" s="145"/>
      <c r="E29" s="145"/>
      <c r="F29" s="349"/>
    </row>
    <row r="30" spans="1:6" x14ac:dyDescent="0.2">
      <c r="A30" s="67"/>
      <c r="B30" s="228"/>
      <c r="C30" s="35"/>
      <c r="D30" s="36"/>
      <c r="E30" s="37"/>
      <c r="F30" s="348"/>
    </row>
    <row r="31" spans="1:6" ht="25.5" x14ac:dyDescent="0.2">
      <c r="A31" s="229" t="s">
        <v>182</v>
      </c>
      <c r="B31" s="45" t="s">
        <v>586</v>
      </c>
      <c r="C31" s="35"/>
      <c r="D31" s="36"/>
      <c r="E31" s="37"/>
      <c r="F31" s="348"/>
    </row>
    <row r="32" spans="1:6" ht="63.75" x14ac:dyDescent="0.2">
      <c r="A32" s="229"/>
      <c r="B32" s="225" t="s">
        <v>2186</v>
      </c>
      <c r="C32" s="35"/>
      <c r="D32" s="36"/>
      <c r="E32" s="37"/>
      <c r="F32" s="348"/>
    </row>
    <row r="33" spans="1:6" ht="38.25" x14ac:dyDescent="0.2">
      <c r="A33" s="229"/>
      <c r="B33" s="230" t="s">
        <v>53</v>
      </c>
      <c r="C33" s="35"/>
      <c r="D33" s="36"/>
      <c r="E33" s="37"/>
      <c r="F33" s="348"/>
    </row>
    <row r="34" spans="1:6" ht="306" x14ac:dyDescent="0.2">
      <c r="A34" s="229"/>
      <c r="B34" s="230" t="s">
        <v>2003</v>
      </c>
      <c r="C34" s="35"/>
      <c r="D34" s="36"/>
      <c r="E34" s="37"/>
      <c r="F34" s="348"/>
    </row>
    <row r="35" spans="1:6" ht="357" x14ac:dyDescent="0.2">
      <c r="A35" s="229"/>
      <c r="B35" s="59" t="s">
        <v>2021</v>
      </c>
      <c r="C35" s="35"/>
      <c r="D35" s="36"/>
      <c r="E35" s="37"/>
      <c r="F35" s="348"/>
    </row>
    <row r="36" spans="1:6" x14ac:dyDescent="0.2">
      <c r="A36" s="67"/>
      <c r="B36" s="231"/>
      <c r="C36" s="35"/>
      <c r="D36" s="36"/>
      <c r="E36" s="37"/>
      <c r="F36" s="348"/>
    </row>
    <row r="37" spans="1:6" ht="357" x14ac:dyDescent="0.2">
      <c r="A37" s="67" t="s">
        <v>1604</v>
      </c>
      <c r="B37" s="42" t="s">
        <v>2229</v>
      </c>
      <c r="C37" s="35"/>
      <c r="D37" s="36"/>
      <c r="E37" s="37"/>
      <c r="F37" s="348"/>
    </row>
    <row r="38" spans="1:6" ht="216.75" x14ac:dyDescent="0.2">
      <c r="A38" s="67"/>
      <c r="B38" s="42" t="s">
        <v>587</v>
      </c>
      <c r="C38" s="35"/>
      <c r="D38" s="36"/>
      <c r="E38" s="37"/>
      <c r="F38" s="348"/>
    </row>
    <row r="39" spans="1:6" x14ac:dyDescent="0.2">
      <c r="A39" s="67"/>
      <c r="B39" s="62" t="s">
        <v>588</v>
      </c>
      <c r="C39" s="35" t="s">
        <v>24</v>
      </c>
      <c r="D39" s="36">
        <v>1</v>
      </c>
      <c r="E39" s="112"/>
      <c r="F39" s="348">
        <f>D39*E39</f>
        <v>0</v>
      </c>
    </row>
    <row r="40" spans="1:6" x14ac:dyDescent="0.2">
      <c r="A40" s="67"/>
      <c r="B40" s="62"/>
      <c r="C40" s="35"/>
      <c r="D40" s="36"/>
      <c r="E40" s="37"/>
      <c r="F40" s="348"/>
    </row>
    <row r="41" spans="1:6" ht="255" x14ac:dyDescent="0.2">
      <c r="A41" s="67" t="s">
        <v>1605</v>
      </c>
      <c r="B41" s="59" t="s">
        <v>2029</v>
      </c>
      <c r="C41" s="35"/>
      <c r="D41" s="36"/>
      <c r="E41" s="37"/>
      <c r="F41" s="348"/>
    </row>
    <row r="42" spans="1:6" ht="344.25" x14ac:dyDescent="0.2">
      <c r="A42" s="67"/>
      <c r="B42" s="59" t="s">
        <v>595</v>
      </c>
      <c r="C42" s="35"/>
      <c r="D42" s="36"/>
      <c r="E42" s="37"/>
      <c r="F42" s="348"/>
    </row>
    <row r="43" spans="1:6" ht="255" x14ac:dyDescent="0.2">
      <c r="A43" s="67"/>
      <c r="B43" s="59" t="s">
        <v>596</v>
      </c>
      <c r="C43" s="35"/>
      <c r="D43" s="36"/>
      <c r="E43" s="37"/>
      <c r="F43" s="348"/>
    </row>
    <row r="44" spans="1:6" ht="216.75" x14ac:dyDescent="0.2">
      <c r="A44" s="67"/>
      <c r="B44" s="228" t="s">
        <v>580</v>
      </c>
      <c r="C44" s="35"/>
      <c r="D44" s="36"/>
      <c r="E44" s="37"/>
      <c r="F44" s="348"/>
    </row>
    <row r="45" spans="1:6" x14ac:dyDescent="0.2">
      <c r="A45" s="67"/>
      <c r="B45" s="62" t="s">
        <v>588</v>
      </c>
      <c r="C45" s="35" t="s">
        <v>24</v>
      </c>
      <c r="D45" s="36">
        <v>1</v>
      </c>
      <c r="E45" s="112"/>
      <c r="F45" s="348">
        <f>D45*E45</f>
        <v>0</v>
      </c>
    </row>
    <row r="46" spans="1:6" x14ac:dyDescent="0.2">
      <c r="A46" s="67"/>
      <c r="B46" s="228"/>
      <c r="C46" s="35"/>
      <c r="D46" s="36"/>
      <c r="E46" s="37"/>
      <c r="F46" s="348"/>
    </row>
    <row r="47" spans="1:6" ht="318.75" x14ac:dyDescent="0.2">
      <c r="A47" s="67" t="s">
        <v>1606</v>
      </c>
      <c r="B47" s="59" t="s">
        <v>1612</v>
      </c>
      <c r="C47" s="35"/>
      <c r="D47" s="36"/>
      <c r="E47" s="37"/>
      <c r="F47" s="348"/>
    </row>
    <row r="48" spans="1:6" ht="409.5" x14ac:dyDescent="0.2">
      <c r="A48" s="67"/>
      <c r="B48" s="59" t="s">
        <v>589</v>
      </c>
      <c r="C48" s="35"/>
      <c r="D48" s="36"/>
      <c r="E48" s="37"/>
      <c r="F48" s="348"/>
    </row>
    <row r="49" spans="1:6" ht="242.25" x14ac:dyDescent="0.2">
      <c r="A49" s="67"/>
      <c r="B49" s="59" t="s">
        <v>597</v>
      </c>
      <c r="C49" s="35"/>
      <c r="D49" s="36"/>
      <c r="E49" s="37"/>
      <c r="F49" s="348"/>
    </row>
    <row r="50" spans="1:6" ht="25.5" x14ac:dyDescent="0.2">
      <c r="A50" s="67"/>
      <c r="B50" s="42" t="s">
        <v>590</v>
      </c>
      <c r="C50" s="35" t="s">
        <v>24</v>
      </c>
      <c r="D50" s="36">
        <v>1</v>
      </c>
      <c r="E50" s="112"/>
      <c r="F50" s="348">
        <f>ROUND(D50*E50,2)</f>
        <v>0</v>
      </c>
    </row>
    <row r="51" spans="1:6" x14ac:dyDescent="0.2">
      <c r="A51" s="67"/>
      <c r="B51" s="42"/>
      <c r="C51" s="35"/>
      <c r="D51" s="36"/>
      <c r="E51" s="37"/>
      <c r="F51" s="348"/>
    </row>
    <row r="52" spans="1:6" ht="255" x14ac:dyDescent="0.2">
      <c r="A52" s="67" t="s">
        <v>1607</v>
      </c>
      <c r="B52" s="59" t="s">
        <v>1613</v>
      </c>
      <c r="C52" s="35"/>
      <c r="D52" s="36"/>
      <c r="E52" s="37"/>
      <c r="F52" s="348"/>
    </row>
    <row r="53" spans="1:6" x14ac:dyDescent="0.2">
      <c r="A53" s="67"/>
      <c r="B53" s="42" t="s">
        <v>591</v>
      </c>
      <c r="C53" s="35" t="s">
        <v>24</v>
      </c>
      <c r="D53" s="36">
        <v>1</v>
      </c>
      <c r="E53" s="112"/>
      <c r="F53" s="348">
        <f>ROUND(D53*E53,2)</f>
        <v>0</v>
      </c>
    </row>
    <row r="54" spans="1:6" x14ac:dyDescent="0.2">
      <c r="A54" s="67"/>
      <c r="B54" s="42"/>
      <c r="C54" s="35"/>
      <c r="D54" s="36"/>
      <c r="E54" s="37"/>
      <c r="F54" s="348"/>
    </row>
    <row r="55" spans="1:6" ht="327.75" customHeight="1" x14ac:dyDescent="0.2">
      <c r="A55" s="67" t="s">
        <v>1608</v>
      </c>
      <c r="B55" s="42" t="s">
        <v>2230</v>
      </c>
      <c r="C55" s="35"/>
      <c r="D55" s="36"/>
      <c r="E55" s="37"/>
      <c r="F55" s="348"/>
    </row>
    <row r="56" spans="1:6" x14ac:dyDescent="0.2">
      <c r="A56" s="67"/>
      <c r="B56" s="62" t="s">
        <v>588</v>
      </c>
      <c r="C56" s="35" t="s">
        <v>24</v>
      </c>
      <c r="D56" s="36">
        <v>1</v>
      </c>
      <c r="E56" s="112"/>
      <c r="F56" s="348">
        <f>ROUND(D56*E56,2)</f>
        <v>0</v>
      </c>
    </row>
    <row r="57" spans="1:6" x14ac:dyDescent="0.2">
      <c r="A57" s="67"/>
      <c r="B57" s="42"/>
      <c r="C57" s="35"/>
      <c r="D57" s="36"/>
      <c r="E57" s="37"/>
      <c r="F57" s="348"/>
    </row>
    <row r="58" spans="1:6" ht="280.5" x14ac:dyDescent="0.2">
      <c r="A58" s="67" t="s">
        <v>1609</v>
      </c>
      <c r="B58" s="62" t="s">
        <v>2231</v>
      </c>
      <c r="C58" s="35"/>
      <c r="D58" s="36"/>
      <c r="E58" s="37"/>
      <c r="F58" s="348"/>
    </row>
    <row r="59" spans="1:6" ht="267.75" x14ac:dyDescent="0.2">
      <c r="A59" s="67"/>
      <c r="B59" s="42" t="s">
        <v>2232</v>
      </c>
      <c r="C59" s="35"/>
      <c r="D59" s="36"/>
      <c r="E59" s="37"/>
      <c r="F59" s="348"/>
    </row>
    <row r="60" spans="1:6" ht="153" x14ac:dyDescent="0.2">
      <c r="A60" s="67"/>
      <c r="B60" s="42" t="s">
        <v>583</v>
      </c>
      <c r="C60" s="35"/>
      <c r="D60" s="36"/>
      <c r="E60" s="37"/>
      <c r="F60" s="348"/>
    </row>
    <row r="61" spans="1:6" ht="25.5" x14ac:dyDescent="0.2">
      <c r="A61" s="67"/>
      <c r="B61" s="42" t="s">
        <v>593</v>
      </c>
      <c r="C61" s="35" t="s">
        <v>24</v>
      </c>
      <c r="D61" s="36">
        <v>1</v>
      </c>
      <c r="E61" s="112"/>
      <c r="F61" s="348">
        <f>ROUND(D61*E61,2)</f>
        <v>0</v>
      </c>
    </row>
    <row r="62" spans="1:6" x14ac:dyDescent="0.2">
      <c r="A62" s="67"/>
      <c r="B62" s="42"/>
      <c r="C62" s="35"/>
      <c r="D62" s="36"/>
      <c r="E62" s="37"/>
      <c r="F62" s="348"/>
    </row>
    <row r="63" spans="1:6" ht="357" x14ac:dyDescent="0.2">
      <c r="A63" s="67" t="s">
        <v>1610</v>
      </c>
      <c r="B63" s="42" t="s">
        <v>2233</v>
      </c>
      <c r="C63" s="35"/>
      <c r="D63" s="36"/>
      <c r="E63" s="37"/>
      <c r="F63" s="348"/>
    </row>
    <row r="64" spans="1:6" ht="369.75" x14ac:dyDescent="0.2">
      <c r="A64" s="67"/>
      <c r="B64" s="42" t="s">
        <v>584</v>
      </c>
      <c r="C64" s="35"/>
      <c r="D64" s="36"/>
      <c r="E64" s="37"/>
      <c r="F64" s="348"/>
    </row>
    <row r="65" spans="1:6" ht="153" x14ac:dyDescent="0.2">
      <c r="A65" s="67"/>
      <c r="B65" s="42" t="s">
        <v>585</v>
      </c>
      <c r="C65" s="35"/>
      <c r="D65" s="36"/>
      <c r="E65" s="37"/>
      <c r="F65" s="348"/>
    </row>
    <row r="66" spans="1:6" ht="25.5" x14ac:dyDescent="0.2">
      <c r="A66" s="67"/>
      <c r="B66" s="42" t="s">
        <v>592</v>
      </c>
      <c r="C66" s="35" t="s">
        <v>24</v>
      </c>
      <c r="D66" s="36">
        <v>1</v>
      </c>
      <c r="E66" s="112"/>
      <c r="F66" s="348">
        <f>ROUND(D66*E66,2)</f>
        <v>0</v>
      </c>
    </row>
    <row r="67" spans="1:6" x14ac:dyDescent="0.2">
      <c r="A67" s="67"/>
      <c r="B67" s="42"/>
      <c r="C67" s="35"/>
      <c r="D67" s="36"/>
      <c r="E67" s="37"/>
      <c r="F67" s="348"/>
    </row>
    <row r="68" spans="1:6" ht="280.5" x14ac:dyDescent="0.2">
      <c r="A68" s="67" t="s">
        <v>1611</v>
      </c>
      <c r="B68" s="62" t="s">
        <v>2234</v>
      </c>
      <c r="C68" s="35"/>
      <c r="D68" s="36"/>
      <c r="E68" s="37"/>
      <c r="F68" s="348"/>
    </row>
    <row r="69" spans="1:6" ht="178.5" x14ac:dyDescent="0.2">
      <c r="A69" s="67"/>
      <c r="B69" s="42" t="s">
        <v>1519</v>
      </c>
      <c r="C69" s="35"/>
      <c r="D69" s="36"/>
      <c r="E69" s="37"/>
      <c r="F69" s="348"/>
    </row>
    <row r="70" spans="1:6" ht="153" x14ac:dyDescent="0.2">
      <c r="A70" s="67"/>
      <c r="B70" s="42" t="s">
        <v>1862</v>
      </c>
      <c r="C70" s="35"/>
      <c r="D70" s="36"/>
      <c r="E70" s="37"/>
      <c r="F70" s="348"/>
    </row>
    <row r="71" spans="1:6" ht="13.5" thickBot="1" x14ac:dyDescent="0.25">
      <c r="A71" s="87"/>
      <c r="B71" s="77" t="s">
        <v>1863</v>
      </c>
      <c r="C71" s="35" t="s">
        <v>24</v>
      </c>
      <c r="D71" s="36">
        <v>1</v>
      </c>
      <c r="E71" s="112"/>
      <c r="F71" s="348">
        <f>ROUND(D71*E71,2)</f>
        <v>0</v>
      </c>
    </row>
    <row r="72" spans="1:6" s="236" customFormat="1" ht="27" thickTop="1" thickBot="1" x14ac:dyDescent="0.25">
      <c r="A72" s="232"/>
      <c r="B72" s="233" t="s">
        <v>594</v>
      </c>
      <c r="C72" s="234"/>
      <c r="D72" s="235"/>
      <c r="E72" s="146"/>
      <c r="F72" s="350">
        <f>SUM(F35:F71)</f>
        <v>0</v>
      </c>
    </row>
    <row r="73" spans="1:6" ht="13.5" thickTop="1" x14ac:dyDescent="0.2">
      <c r="A73" s="237"/>
      <c r="B73" s="238"/>
      <c r="C73" s="239"/>
      <c r="D73" s="240"/>
      <c r="E73" s="147"/>
      <c r="F73" s="351"/>
    </row>
    <row r="74" spans="1:6" x14ac:dyDescent="0.2">
      <c r="A74" s="229" t="s">
        <v>2206</v>
      </c>
      <c r="B74" s="223" t="s">
        <v>2207</v>
      </c>
      <c r="C74" s="35"/>
      <c r="D74" s="36"/>
      <c r="E74" s="37"/>
      <c r="F74" s="348"/>
    </row>
    <row r="75" spans="1:6" x14ac:dyDescent="0.2">
      <c r="A75" s="67"/>
      <c r="B75" s="89"/>
      <c r="C75" s="35"/>
      <c r="D75" s="36"/>
      <c r="E75" s="37"/>
      <c r="F75" s="348"/>
    </row>
    <row r="76" spans="1:6" ht="165.75" x14ac:dyDescent="0.2">
      <c r="A76" s="67" t="s">
        <v>2211</v>
      </c>
      <c r="B76" s="241" t="s">
        <v>2223</v>
      </c>
      <c r="C76" s="35"/>
      <c r="D76" s="36"/>
      <c r="E76" s="37"/>
      <c r="F76" s="348"/>
    </row>
    <row r="77" spans="1:6" x14ac:dyDescent="0.2">
      <c r="A77" s="88" t="s">
        <v>75</v>
      </c>
      <c r="B77" s="242" t="s">
        <v>2208</v>
      </c>
      <c r="C77" s="35" t="s">
        <v>41</v>
      </c>
      <c r="D77" s="36">
        <v>1</v>
      </c>
      <c r="E77" s="112"/>
      <c r="F77" s="348">
        <f>ROUND(D77*E77,2)</f>
        <v>0</v>
      </c>
    </row>
    <row r="78" spans="1:6" x14ac:dyDescent="0.2">
      <c r="A78" s="88" t="s">
        <v>76</v>
      </c>
      <c r="B78" s="242" t="s">
        <v>2209</v>
      </c>
      <c r="C78" s="35" t="s">
        <v>41</v>
      </c>
      <c r="D78" s="36">
        <v>1</v>
      </c>
      <c r="E78" s="112"/>
      <c r="F78" s="348">
        <f>ROUND(D78*E78,2)</f>
        <v>0</v>
      </c>
    </row>
    <row r="79" spans="1:6" ht="13.5" thickBot="1" x14ac:dyDescent="0.25">
      <c r="A79" s="88"/>
      <c r="B79" s="243"/>
      <c r="C79" s="244"/>
      <c r="D79" s="245"/>
      <c r="E79" s="34"/>
      <c r="F79" s="352"/>
    </row>
    <row r="80" spans="1:6" ht="14.25" thickTop="1" thickBot="1" x14ac:dyDescent="0.25">
      <c r="A80" s="246"/>
      <c r="B80" s="247" t="s">
        <v>2210</v>
      </c>
      <c r="C80" s="248"/>
      <c r="D80" s="249"/>
      <c r="E80" s="148"/>
      <c r="F80" s="353">
        <f>SUM(F76:F79)</f>
        <v>0</v>
      </c>
    </row>
    <row r="81" ht="13.5" thickTop="1" x14ac:dyDescent="0.2"/>
  </sheetData>
  <sheetProtection algorithmName="SHA-512" hashValue="xPXlrw4ADm/QxNNdG71zTU6XbUbm9FNZwzKg+HvrEuKF9LKFoTl0HO2HxvcBEvDPEZGAjcmOigwpkznJpgAajw==" saltValue="0iq2Y2WqzcGYfQafKtwpHQ==" spinCount="100000" sheet="1" objects="1" scenarios="1" formatColumns="0" formatRows="0"/>
  <pageMargins left="0.86614173228346458" right="0.39370078740157483" top="1.2204724409448819" bottom="0.98425196850393704" header="0.62992125984251968" footer="0.47244094488188981"/>
  <pageSetup paperSize="9" orientation="portrait" r:id="rId1"/>
  <headerFooter alignWithMargins="0">
    <oddHeader>&amp;LŠt. načrta: NRVB---GO&amp;C &amp;G&amp;R&amp;9A.4 - &amp;P/&amp;N</oddHeader>
    <oddFooter>&amp;L&amp;8Datoteka&amp;F&amp;9
&amp;A&amp;C
&amp;R&amp;8  Datum: marec 2023</oddFooter>
  </headerFooter>
  <rowBreaks count="1" manualBreakCount="1">
    <brk id="21" max="5"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O1041"/>
  <sheetViews>
    <sheetView view="pageBreakPreview" zoomScale="85" zoomScaleNormal="100" zoomScaleSheetLayoutView="85" workbookViewId="0"/>
  </sheetViews>
  <sheetFormatPr defaultRowHeight="12.75" x14ac:dyDescent="0.2"/>
  <cols>
    <col min="1" max="1" width="10.42578125" style="161" customWidth="1"/>
    <col min="2" max="2" width="35.42578125" style="168" customWidth="1"/>
    <col min="3" max="3" width="5.42578125" style="169" customWidth="1"/>
    <col min="4" max="4" width="10.140625" style="170" customWidth="1"/>
    <col min="5" max="5" width="12.7109375" style="133" customWidth="1"/>
    <col min="6" max="6" width="15.28515625" style="133" customWidth="1"/>
    <col min="7" max="7" width="52.85546875" style="90" customWidth="1"/>
    <col min="8" max="16384" width="9.140625" style="90"/>
  </cols>
  <sheetData>
    <row r="1" spans="1:15" ht="20.100000000000001" customHeight="1" x14ac:dyDescent="0.2"/>
    <row r="3" spans="1:15" x14ac:dyDescent="0.2">
      <c r="A3" s="171" t="s">
        <v>158</v>
      </c>
      <c r="B3" s="172" t="s">
        <v>1600</v>
      </c>
      <c r="C3" s="173"/>
      <c r="D3" s="134"/>
      <c r="E3" s="134"/>
      <c r="F3" s="134"/>
    </row>
    <row r="4" spans="1:15" x14ac:dyDescent="0.2">
      <c r="A4" s="174"/>
      <c r="B4" s="174"/>
      <c r="C4" s="175"/>
      <c r="D4" s="173"/>
      <c r="E4" s="134"/>
      <c r="F4" s="134"/>
    </row>
    <row r="5" spans="1:15" x14ac:dyDescent="0.2">
      <c r="A5" s="171" t="s">
        <v>159</v>
      </c>
      <c r="B5" s="172" t="s">
        <v>1601</v>
      </c>
      <c r="C5" s="173"/>
      <c r="D5" s="134"/>
      <c r="E5" s="134"/>
      <c r="F5" s="134"/>
    </row>
    <row r="6" spans="1:15" s="182" customFormat="1" ht="12.75" customHeight="1" x14ac:dyDescent="0.2">
      <c r="A6" s="176"/>
      <c r="B6" s="177"/>
      <c r="C6" s="178"/>
      <c r="D6" s="135"/>
      <c r="E6" s="135"/>
      <c r="F6" s="179"/>
      <c r="G6" s="180"/>
      <c r="H6" s="181"/>
      <c r="I6" s="181"/>
      <c r="L6" s="179"/>
      <c r="M6" s="179"/>
      <c r="N6" s="179"/>
      <c r="O6" s="179"/>
    </row>
    <row r="7" spans="1:15" s="182" customFormat="1" ht="15" customHeight="1" x14ac:dyDescent="0.2">
      <c r="A7" s="183" t="s">
        <v>2228</v>
      </c>
      <c r="B7" s="184"/>
      <c r="C7" s="178"/>
      <c r="D7" s="135"/>
      <c r="E7" s="135"/>
      <c r="F7" s="179"/>
      <c r="G7" s="180"/>
      <c r="H7" s="181"/>
      <c r="I7" s="181"/>
      <c r="L7" s="179"/>
      <c r="M7" s="179"/>
      <c r="N7" s="179"/>
      <c r="O7" s="179"/>
    </row>
    <row r="8" spans="1:15" s="190" customFormat="1" ht="12.75" customHeight="1" x14ac:dyDescent="0.2">
      <c r="A8" s="185"/>
      <c r="B8" s="186"/>
      <c r="C8" s="186"/>
      <c r="D8" s="136"/>
      <c r="E8" s="136"/>
      <c r="F8" s="187"/>
      <c r="G8" s="188"/>
      <c r="H8" s="189"/>
      <c r="I8" s="189"/>
      <c r="L8" s="191"/>
      <c r="M8" s="191"/>
      <c r="N8" s="191"/>
      <c r="O8" s="191"/>
    </row>
    <row r="9" spans="1:15" ht="15.75" x14ac:dyDescent="0.2">
      <c r="A9" s="192" t="s">
        <v>2183</v>
      </c>
      <c r="B9" s="193" t="s">
        <v>2000</v>
      </c>
      <c r="C9" s="194"/>
      <c r="D9" s="173"/>
      <c r="E9" s="134"/>
      <c r="F9" s="134"/>
    </row>
    <row r="10" spans="1:15" x14ac:dyDescent="0.2">
      <c r="A10" s="171"/>
      <c r="B10" s="194"/>
      <c r="C10" s="194"/>
      <c r="D10" s="173"/>
      <c r="E10" s="134"/>
      <c r="F10" s="134"/>
    </row>
    <row r="11" spans="1:15" ht="20.25" x14ac:dyDescent="0.2">
      <c r="A11" s="137" t="s">
        <v>25</v>
      </c>
      <c r="B11" s="137"/>
      <c r="C11" s="137"/>
      <c r="D11" s="137"/>
      <c r="E11" s="137"/>
      <c r="F11" s="137"/>
    </row>
    <row r="12" spans="1:15" x14ac:dyDescent="0.2">
      <c r="A12" s="195"/>
      <c r="B12" s="196"/>
      <c r="C12" s="197"/>
      <c r="D12" s="173"/>
      <c r="E12" s="134"/>
      <c r="F12" s="134"/>
    </row>
    <row r="13" spans="1:15" x14ac:dyDescent="0.2">
      <c r="A13" s="198" t="s">
        <v>4</v>
      </c>
      <c r="B13" s="199" t="s">
        <v>337</v>
      </c>
      <c r="C13" s="197"/>
      <c r="D13" s="173"/>
      <c r="E13" s="134"/>
      <c r="F13" s="134"/>
    </row>
    <row r="14" spans="1:15" x14ac:dyDescent="0.2">
      <c r="A14" s="198"/>
      <c r="B14" s="199"/>
      <c r="C14" s="197"/>
      <c r="D14" s="173"/>
      <c r="E14" s="134"/>
      <c r="F14" s="134"/>
    </row>
    <row r="15" spans="1:15" ht="17.100000000000001" customHeight="1" x14ac:dyDescent="0.2">
      <c r="A15" s="198"/>
      <c r="B15" s="200" t="s">
        <v>26</v>
      </c>
      <c r="C15" s="197"/>
      <c r="D15" s="173"/>
      <c r="E15" s="134"/>
      <c r="F15" s="134"/>
    </row>
    <row r="16" spans="1:15" ht="17.100000000000001" customHeight="1" x14ac:dyDescent="0.2">
      <c r="A16" s="171" t="s">
        <v>32</v>
      </c>
      <c r="B16" s="194" t="s">
        <v>105</v>
      </c>
      <c r="C16" s="194"/>
      <c r="D16" s="173"/>
      <c r="E16" s="134"/>
      <c r="F16" s="343">
        <f>F72</f>
        <v>0</v>
      </c>
    </row>
    <row r="17" spans="1:6" ht="17.100000000000001" customHeight="1" x14ac:dyDescent="0.2">
      <c r="A17" s="171" t="s">
        <v>721</v>
      </c>
      <c r="B17" s="194" t="s">
        <v>27</v>
      </c>
      <c r="C17" s="194"/>
      <c r="D17" s="173"/>
      <c r="E17" s="134"/>
      <c r="F17" s="343">
        <f>F148</f>
        <v>0</v>
      </c>
    </row>
    <row r="18" spans="1:6" ht="17.100000000000001" customHeight="1" x14ac:dyDescent="0.2">
      <c r="A18" s="171" t="s">
        <v>33</v>
      </c>
      <c r="B18" s="194" t="s">
        <v>28</v>
      </c>
      <c r="C18" s="194"/>
      <c r="D18" s="173"/>
      <c r="E18" s="134"/>
      <c r="F18" s="343">
        <f>F235</f>
        <v>0</v>
      </c>
    </row>
    <row r="19" spans="1:6" ht="17.100000000000001" customHeight="1" x14ac:dyDescent="0.2">
      <c r="A19" s="250" t="s">
        <v>34</v>
      </c>
      <c r="B19" s="251" t="s">
        <v>340</v>
      </c>
      <c r="C19" s="251"/>
      <c r="D19" s="252"/>
      <c r="E19" s="149"/>
      <c r="F19" s="354">
        <f>F370</f>
        <v>0</v>
      </c>
    </row>
    <row r="20" spans="1:6" ht="17.100000000000001" customHeight="1" x14ac:dyDescent="0.2">
      <c r="A20" s="250" t="s">
        <v>35</v>
      </c>
      <c r="B20" s="251" t="s">
        <v>234</v>
      </c>
      <c r="C20" s="251"/>
      <c r="D20" s="252"/>
      <c r="E20" s="149"/>
      <c r="F20" s="354"/>
    </row>
    <row r="21" spans="1:6" ht="17.100000000000001" customHeight="1" x14ac:dyDescent="0.2">
      <c r="A21" s="250" t="s">
        <v>153</v>
      </c>
      <c r="B21" s="251" t="s">
        <v>235</v>
      </c>
      <c r="C21" s="251"/>
      <c r="D21" s="252"/>
      <c r="E21" s="149"/>
      <c r="F21" s="354">
        <f>F411</f>
        <v>0</v>
      </c>
    </row>
    <row r="22" spans="1:6" ht="17.100000000000001" customHeight="1" x14ac:dyDescent="0.2">
      <c r="A22" s="250" t="s">
        <v>154</v>
      </c>
      <c r="B22" s="251" t="s">
        <v>243</v>
      </c>
      <c r="C22" s="251"/>
      <c r="D22" s="252"/>
      <c r="E22" s="149"/>
      <c r="F22" s="354">
        <f>F437</f>
        <v>0</v>
      </c>
    </row>
    <row r="23" spans="1:6" ht="17.100000000000001" customHeight="1" x14ac:dyDescent="0.2">
      <c r="A23" s="201"/>
      <c r="B23" s="202" t="s">
        <v>29</v>
      </c>
      <c r="C23" s="202"/>
      <c r="D23" s="203"/>
      <c r="E23" s="138"/>
      <c r="F23" s="344">
        <f>SUM(F16:F22)</f>
        <v>0</v>
      </c>
    </row>
    <row r="24" spans="1:6" ht="17.100000000000001" customHeight="1" x14ac:dyDescent="0.2">
      <c r="A24" s="204"/>
      <c r="B24" s="205" t="s">
        <v>90</v>
      </c>
      <c r="C24" s="206">
        <v>0.05</v>
      </c>
      <c r="D24" s="207"/>
      <c r="E24" s="139"/>
      <c r="F24" s="345">
        <f>ROUND(C24*F23,2)</f>
        <v>0</v>
      </c>
    </row>
    <row r="25" spans="1:6" ht="17.100000000000001" customHeight="1" x14ac:dyDescent="0.2">
      <c r="A25" s="171"/>
      <c r="B25" s="194" t="s">
        <v>30</v>
      </c>
      <c r="C25" s="194"/>
      <c r="D25" s="173"/>
      <c r="E25" s="134"/>
      <c r="F25" s="355">
        <f>SUM(F23:F24)</f>
        <v>0</v>
      </c>
    </row>
    <row r="26" spans="1:6" ht="6.75" customHeight="1" x14ac:dyDescent="0.2">
      <c r="A26" s="171"/>
      <c r="B26" s="194"/>
      <c r="C26" s="194"/>
      <c r="D26" s="173"/>
      <c r="E26" s="134"/>
      <c r="F26" s="134"/>
    </row>
    <row r="27" spans="1:6" ht="17.100000000000001" customHeight="1" x14ac:dyDescent="0.2">
      <c r="A27" s="253"/>
      <c r="B27" s="329" t="s">
        <v>31</v>
      </c>
      <c r="C27" s="194"/>
      <c r="D27" s="173"/>
      <c r="E27" s="134"/>
      <c r="F27" s="134"/>
    </row>
    <row r="28" spans="1:6" x14ac:dyDescent="0.2">
      <c r="A28" s="171" t="s">
        <v>36</v>
      </c>
      <c r="B28" s="266" t="s">
        <v>277</v>
      </c>
      <c r="C28" s="194"/>
      <c r="D28" s="173"/>
      <c r="E28" s="134"/>
      <c r="F28" s="343">
        <f>F482</f>
        <v>0</v>
      </c>
    </row>
    <row r="29" spans="1:6" ht="17.100000000000001" customHeight="1" x14ac:dyDescent="0.2">
      <c r="A29" s="171" t="s">
        <v>37</v>
      </c>
      <c r="B29" s="194" t="s">
        <v>45</v>
      </c>
      <c r="C29" s="194"/>
      <c r="D29" s="173"/>
      <c r="E29" s="134"/>
      <c r="F29" s="343">
        <f>F562</f>
        <v>0</v>
      </c>
    </row>
    <row r="30" spans="1:6" ht="17.100000000000001" customHeight="1" x14ac:dyDescent="0.2">
      <c r="A30" s="171" t="s">
        <v>38</v>
      </c>
      <c r="B30" s="194" t="s">
        <v>54</v>
      </c>
      <c r="C30" s="194"/>
      <c r="D30" s="173"/>
      <c r="E30" s="134"/>
      <c r="F30" s="343">
        <f>F645</f>
        <v>0</v>
      </c>
    </row>
    <row r="31" spans="1:6" ht="17.100000000000001" customHeight="1" x14ac:dyDescent="0.2">
      <c r="A31" s="171" t="s">
        <v>39</v>
      </c>
      <c r="B31" s="194" t="s">
        <v>11</v>
      </c>
      <c r="C31" s="194"/>
      <c r="D31" s="173"/>
      <c r="E31" s="134"/>
      <c r="F31" s="343">
        <f>F672</f>
        <v>0</v>
      </c>
    </row>
    <row r="32" spans="1:6" ht="17.100000000000001" customHeight="1" x14ac:dyDescent="0.2">
      <c r="A32" s="171" t="s">
        <v>46</v>
      </c>
      <c r="B32" s="194" t="s">
        <v>86</v>
      </c>
      <c r="C32" s="194"/>
      <c r="D32" s="173"/>
      <c r="E32" s="134"/>
      <c r="F32" s="343">
        <f>F787</f>
        <v>0</v>
      </c>
    </row>
    <row r="33" spans="1:6" ht="17.100000000000001" customHeight="1" x14ac:dyDescent="0.2">
      <c r="A33" s="171" t="s">
        <v>115</v>
      </c>
      <c r="B33" s="194" t="s">
        <v>297</v>
      </c>
      <c r="C33" s="194"/>
      <c r="D33" s="173"/>
      <c r="E33" s="134"/>
      <c r="F33" s="343">
        <f>F803</f>
        <v>0</v>
      </c>
    </row>
    <row r="34" spans="1:6" ht="38.25" x14ac:dyDescent="0.2">
      <c r="A34" s="171" t="s">
        <v>116</v>
      </c>
      <c r="B34" s="266" t="s">
        <v>2541</v>
      </c>
      <c r="C34" s="194"/>
      <c r="D34" s="173"/>
      <c r="E34" s="134"/>
      <c r="F34" s="343">
        <f>F866</f>
        <v>0</v>
      </c>
    </row>
    <row r="35" spans="1:6" ht="17.100000000000001" customHeight="1" x14ac:dyDescent="0.2">
      <c r="A35" s="171" t="s">
        <v>117</v>
      </c>
      <c r="B35" s="194" t="s">
        <v>12</v>
      </c>
      <c r="C35" s="194"/>
      <c r="D35" s="173"/>
      <c r="E35" s="134"/>
      <c r="F35" s="343">
        <f>F877</f>
        <v>0</v>
      </c>
    </row>
    <row r="36" spans="1:6" ht="17.100000000000001" customHeight="1" x14ac:dyDescent="0.2">
      <c r="A36" s="171" t="s">
        <v>190</v>
      </c>
      <c r="B36" s="194" t="s">
        <v>13</v>
      </c>
      <c r="C36" s="194"/>
      <c r="D36" s="173"/>
      <c r="E36" s="134"/>
      <c r="F36" s="343">
        <f>F893</f>
        <v>0</v>
      </c>
    </row>
    <row r="37" spans="1:6" ht="17.100000000000001" customHeight="1" x14ac:dyDescent="0.2">
      <c r="A37" s="171" t="s">
        <v>226</v>
      </c>
      <c r="B37" s="194" t="s">
        <v>14</v>
      </c>
      <c r="C37" s="194"/>
      <c r="D37" s="173"/>
      <c r="E37" s="134"/>
      <c r="F37" s="343">
        <f>F970</f>
        <v>0</v>
      </c>
    </row>
    <row r="38" spans="1:6" x14ac:dyDescent="0.2">
      <c r="A38" s="171" t="s">
        <v>722</v>
      </c>
      <c r="B38" s="266" t="s">
        <v>212</v>
      </c>
      <c r="C38" s="194"/>
      <c r="D38" s="173"/>
      <c r="E38" s="134"/>
      <c r="F38" s="343">
        <f>F991</f>
        <v>0</v>
      </c>
    </row>
    <row r="39" spans="1:6" ht="25.5" x14ac:dyDescent="0.2">
      <c r="A39" s="171" t="s">
        <v>723</v>
      </c>
      <c r="B39" s="266" t="s">
        <v>1785</v>
      </c>
      <c r="C39" s="194"/>
      <c r="D39" s="173"/>
      <c r="E39" s="134"/>
      <c r="F39" s="343">
        <f>F1015</f>
        <v>0</v>
      </c>
    </row>
    <row r="40" spans="1:6" ht="17.100000000000001" customHeight="1" x14ac:dyDescent="0.2">
      <c r="A40" s="201"/>
      <c r="B40" s="202" t="s">
        <v>29</v>
      </c>
      <c r="C40" s="202"/>
      <c r="D40" s="203"/>
      <c r="E40" s="138"/>
      <c r="F40" s="344">
        <f>SUM(F28:F39)</f>
        <v>0</v>
      </c>
    </row>
    <row r="41" spans="1:6" ht="17.100000000000001" customHeight="1" x14ac:dyDescent="0.2">
      <c r="A41" s="204"/>
      <c r="B41" s="205" t="s">
        <v>90</v>
      </c>
      <c r="C41" s="206">
        <v>0.05</v>
      </c>
      <c r="D41" s="207"/>
      <c r="E41" s="139"/>
      <c r="F41" s="345">
        <f>ROUND(F40*C41,2)</f>
        <v>0</v>
      </c>
    </row>
    <row r="42" spans="1:6" ht="17.100000000000001" customHeight="1" thickBot="1" x14ac:dyDescent="0.25">
      <c r="A42" s="171"/>
      <c r="B42" s="194" t="s">
        <v>15</v>
      </c>
      <c r="C42" s="194"/>
      <c r="D42" s="173"/>
      <c r="E42" s="134"/>
      <c r="F42" s="356">
        <f>SUM(F40:F41)</f>
        <v>0</v>
      </c>
    </row>
    <row r="43" spans="1:6" ht="17.100000000000001" customHeight="1" thickTop="1" thickBot="1" x14ac:dyDescent="0.25">
      <c r="A43" s="208" t="s">
        <v>16</v>
      </c>
      <c r="B43" s="209"/>
      <c r="C43" s="209"/>
      <c r="D43" s="210"/>
      <c r="E43" s="140"/>
      <c r="F43" s="346">
        <f>F25+F42</f>
        <v>0</v>
      </c>
    </row>
    <row r="44" spans="1:6" ht="17.100000000000001" customHeight="1" thickTop="1" x14ac:dyDescent="0.2">
      <c r="A44" s="171"/>
      <c r="B44" s="211" t="s">
        <v>42</v>
      </c>
      <c r="C44" s="212"/>
      <c r="D44" s="173"/>
      <c r="E44" s="134"/>
      <c r="F44" s="134"/>
    </row>
    <row r="45" spans="1:6" ht="17.100000000000001" customHeight="1" x14ac:dyDescent="0.2">
      <c r="A45" s="213"/>
      <c r="B45" s="211"/>
      <c r="C45" s="211"/>
      <c r="D45" s="214"/>
      <c r="E45" s="141"/>
      <c r="F45" s="141"/>
    </row>
    <row r="46" spans="1:6" ht="41.25" customHeight="1" x14ac:dyDescent="0.2">
      <c r="A46" s="215"/>
      <c r="B46" s="216"/>
      <c r="C46" s="217"/>
      <c r="D46" s="218"/>
      <c r="E46" s="142"/>
      <c r="F46" s="142"/>
    </row>
    <row r="47" spans="1:6" x14ac:dyDescent="0.2">
      <c r="A47" s="219" t="s">
        <v>17</v>
      </c>
      <c r="B47" s="220" t="s">
        <v>18</v>
      </c>
      <c r="C47" s="220" t="s">
        <v>19</v>
      </c>
      <c r="D47" s="221" t="s">
        <v>20</v>
      </c>
      <c r="E47" s="143" t="s">
        <v>107</v>
      </c>
      <c r="F47" s="143" t="s">
        <v>21</v>
      </c>
    </row>
    <row r="48" spans="1:6" x14ac:dyDescent="0.2">
      <c r="A48" s="87"/>
      <c r="B48" s="222"/>
      <c r="C48" s="38"/>
      <c r="D48" s="39"/>
      <c r="E48" s="144"/>
      <c r="F48" s="347"/>
    </row>
    <row r="49" spans="1:6" ht="16.5" customHeight="1" x14ac:dyDescent="0.2">
      <c r="A49" s="67"/>
      <c r="B49" s="223"/>
      <c r="C49" s="35"/>
      <c r="D49" s="36"/>
      <c r="E49" s="37"/>
      <c r="F49" s="348"/>
    </row>
    <row r="50" spans="1:6" ht="38.25" x14ac:dyDescent="0.2">
      <c r="A50" s="224"/>
      <c r="B50" s="225" t="s">
        <v>160</v>
      </c>
      <c r="C50" s="226"/>
      <c r="D50" s="145"/>
      <c r="E50" s="145"/>
      <c r="F50" s="349"/>
    </row>
    <row r="51" spans="1:6" x14ac:dyDescent="0.2">
      <c r="A51" s="224"/>
      <c r="B51" s="225"/>
      <c r="C51" s="226"/>
      <c r="D51" s="145"/>
      <c r="E51" s="145"/>
      <c r="F51" s="349"/>
    </row>
    <row r="52" spans="1:6" ht="16.5" customHeight="1" x14ac:dyDescent="0.2">
      <c r="A52" s="227"/>
      <c r="B52" s="225" t="s">
        <v>26</v>
      </c>
      <c r="C52" s="226"/>
      <c r="D52" s="145"/>
      <c r="E52" s="145"/>
      <c r="F52" s="349"/>
    </row>
    <row r="53" spans="1:6" x14ac:dyDescent="0.2">
      <c r="A53" s="67"/>
      <c r="B53" s="228"/>
      <c r="C53" s="35"/>
      <c r="D53" s="36"/>
      <c r="E53" s="37"/>
      <c r="F53" s="348"/>
    </row>
    <row r="54" spans="1:6" x14ac:dyDescent="0.2">
      <c r="A54" s="229" t="s">
        <v>32</v>
      </c>
      <c r="B54" s="45" t="s">
        <v>104</v>
      </c>
      <c r="C54" s="35"/>
      <c r="D54" s="36"/>
      <c r="E54" s="37"/>
      <c r="F54" s="348"/>
    </row>
    <row r="55" spans="1:6" ht="191.25" x14ac:dyDescent="0.2">
      <c r="A55" s="67"/>
      <c r="B55" s="254" t="s">
        <v>1556</v>
      </c>
      <c r="C55" s="35"/>
      <c r="D55" s="36"/>
      <c r="E55" s="37"/>
      <c r="F55" s="348"/>
    </row>
    <row r="56" spans="1:6" ht="114.75" x14ac:dyDescent="0.2">
      <c r="A56" s="67"/>
      <c r="B56" s="254" t="s">
        <v>106</v>
      </c>
      <c r="C56" s="35"/>
      <c r="D56" s="36"/>
      <c r="E56" s="37"/>
      <c r="F56" s="348"/>
    </row>
    <row r="57" spans="1:6" x14ac:dyDescent="0.2">
      <c r="A57" s="67"/>
      <c r="B57" s="254" t="s">
        <v>1561</v>
      </c>
      <c r="C57" s="35"/>
      <c r="D57" s="36"/>
      <c r="E57" s="37"/>
      <c r="F57" s="348"/>
    </row>
    <row r="58" spans="1:6" ht="41.25" x14ac:dyDescent="0.2">
      <c r="A58" s="67"/>
      <c r="B58" s="254" t="s">
        <v>2542</v>
      </c>
      <c r="C58" s="35"/>
      <c r="D58" s="36"/>
      <c r="E58" s="37"/>
      <c r="F58" s="348"/>
    </row>
    <row r="59" spans="1:6" ht="54" x14ac:dyDescent="0.2">
      <c r="A59" s="67"/>
      <c r="B59" s="254" t="s">
        <v>2543</v>
      </c>
      <c r="C59" s="35"/>
      <c r="D59" s="36"/>
      <c r="E59" s="37"/>
      <c r="F59" s="348"/>
    </row>
    <row r="60" spans="1:6" x14ac:dyDescent="0.2">
      <c r="A60" s="67"/>
      <c r="B60" s="254"/>
      <c r="C60" s="35"/>
      <c r="D60" s="36"/>
      <c r="E60" s="37"/>
      <c r="F60" s="348"/>
    </row>
    <row r="61" spans="1:6" ht="38.25" x14ac:dyDescent="0.2">
      <c r="A61" s="67" t="s">
        <v>118</v>
      </c>
      <c r="B61" s="42" t="s">
        <v>1557</v>
      </c>
      <c r="C61" s="35" t="s">
        <v>3</v>
      </c>
      <c r="D61" s="36">
        <v>590</v>
      </c>
      <c r="E61" s="112"/>
      <c r="F61" s="348">
        <f>ROUND(D61*E61,2)</f>
        <v>0</v>
      </c>
    </row>
    <row r="62" spans="1:6" x14ac:dyDescent="0.2">
      <c r="A62" s="67"/>
      <c r="B62" s="42"/>
      <c r="C62" s="35"/>
      <c r="D62" s="36"/>
      <c r="E62" s="37"/>
      <c r="F62" s="348"/>
    </row>
    <row r="63" spans="1:6" ht="51" x14ac:dyDescent="0.2">
      <c r="A63" s="67" t="s">
        <v>119</v>
      </c>
      <c r="B63" s="42" t="s">
        <v>1558</v>
      </c>
      <c r="C63" s="35"/>
      <c r="D63" s="36"/>
      <c r="E63" s="37"/>
      <c r="F63" s="348"/>
    </row>
    <row r="64" spans="1:6" x14ac:dyDescent="0.2">
      <c r="A64" s="67" t="s">
        <v>75</v>
      </c>
      <c r="B64" s="43" t="s">
        <v>99</v>
      </c>
      <c r="C64" s="35" t="s">
        <v>3</v>
      </c>
      <c r="D64" s="36">
        <v>40</v>
      </c>
      <c r="E64" s="112"/>
      <c r="F64" s="348">
        <f t="shared" ref="F64:F65" si="0">ROUND(D64*E64,2)</f>
        <v>0</v>
      </c>
    </row>
    <row r="65" spans="1:6" x14ac:dyDescent="0.2">
      <c r="A65" s="67" t="s">
        <v>76</v>
      </c>
      <c r="B65" s="43" t="s">
        <v>100</v>
      </c>
      <c r="C65" s="35" t="s">
        <v>3</v>
      </c>
      <c r="D65" s="36">
        <v>1300</v>
      </c>
      <c r="E65" s="112"/>
      <c r="F65" s="348">
        <f t="shared" si="0"/>
        <v>0</v>
      </c>
    </row>
    <row r="66" spans="1:6" x14ac:dyDescent="0.2">
      <c r="A66" s="67"/>
      <c r="B66" s="43"/>
      <c r="C66" s="35"/>
      <c r="D66" s="36"/>
      <c r="E66" s="37"/>
      <c r="F66" s="348"/>
    </row>
    <row r="67" spans="1:6" ht="25.5" x14ac:dyDescent="0.2">
      <c r="A67" s="67" t="s">
        <v>120</v>
      </c>
      <c r="B67" s="62" t="s">
        <v>1559</v>
      </c>
      <c r="C67" s="35" t="s">
        <v>23</v>
      </c>
      <c r="D67" s="36">
        <v>1400</v>
      </c>
      <c r="E67" s="112"/>
      <c r="F67" s="348">
        <f>ROUND(D67*E67,2)</f>
        <v>0</v>
      </c>
    </row>
    <row r="68" spans="1:6" x14ac:dyDescent="0.2">
      <c r="A68" s="67"/>
      <c r="B68" s="42"/>
      <c r="C68" s="35"/>
      <c r="D68" s="36"/>
      <c r="E68" s="37"/>
      <c r="F68" s="348"/>
    </row>
    <row r="69" spans="1:6" ht="76.5" x14ac:dyDescent="0.2">
      <c r="A69" s="67" t="s">
        <v>121</v>
      </c>
      <c r="B69" s="42" t="s">
        <v>1560</v>
      </c>
      <c r="C69" s="35" t="s">
        <v>3</v>
      </c>
      <c r="D69" s="36">
        <v>1200</v>
      </c>
      <c r="E69" s="112"/>
      <c r="F69" s="348">
        <f>ROUND(D69*E69,2)</f>
        <v>0</v>
      </c>
    </row>
    <row r="70" spans="1:6" x14ac:dyDescent="0.2">
      <c r="A70" s="67"/>
      <c r="B70" s="42"/>
      <c r="C70" s="35"/>
      <c r="D70" s="36"/>
      <c r="E70" s="37"/>
      <c r="F70" s="348"/>
    </row>
    <row r="71" spans="1:6" ht="26.25" thickBot="1" x14ac:dyDescent="0.25">
      <c r="A71" s="67" t="s">
        <v>122</v>
      </c>
      <c r="B71" s="42" t="s">
        <v>102</v>
      </c>
      <c r="C71" s="35" t="s">
        <v>3</v>
      </c>
      <c r="D71" s="36">
        <v>1930</v>
      </c>
      <c r="E71" s="112"/>
      <c r="F71" s="348">
        <f>ROUND(D71*E71,2)</f>
        <v>0</v>
      </c>
    </row>
    <row r="72" spans="1:6" ht="27" thickTop="1" thickBot="1" x14ac:dyDescent="0.25">
      <c r="A72" s="232"/>
      <c r="B72" s="49" t="s">
        <v>103</v>
      </c>
      <c r="C72" s="234"/>
      <c r="D72" s="235"/>
      <c r="E72" s="146"/>
      <c r="F72" s="350">
        <f>SUM(F61:F71)</f>
        <v>0</v>
      </c>
    </row>
    <row r="73" spans="1:6" ht="13.5" thickTop="1" x14ac:dyDescent="0.2">
      <c r="A73" s="92"/>
      <c r="B73" s="255"/>
      <c r="C73" s="256"/>
      <c r="D73" s="257"/>
      <c r="E73" s="150"/>
      <c r="F73" s="357"/>
    </row>
    <row r="74" spans="1:6" x14ac:dyDescent="0.2">
      <c r="A74" s="67"/>
      <c r="B74" s="45"/>
      <c r="C74" s="35"/>
      <c r="D74" s="36"/>
      <c r="E74" s="37"/>
      <c r="F74" s="348"/>
    </row>
    <row r="75" spans="1:6" x14ac:dyDescent="0.2">
      <c r="A75" s="229" t="s">
        <v>721</v>
      </c>
      <c r="B75" s="45" t="s">
        <v>27</v>
      </c>
      <c r="C75" s="35"/>
      <c r="D75" s="36"/>
      <c r="E75" s="37"/>
      <c r="F75" s="348"/>
    </row>
    <row r="76" spans="1:6" ht="63.75" x14ac:dyDescent="0.2">
      <c r="A76" s="229"/>
      <c r="B76" s="225" t="s">
        <v>2192</v>
      </c>
      <c r="C76" s="35"/>
      <c r="D76" s="36"/>
      <c r="E76" s="37"/>
      <c r="F76" s="348"/>
    </row>
    <row r="77" spans="1:6" ht="38.25" x14ac:dyDescent="0.2">
      <c r="A77" s="229"/>
      <c r="B77" s="230" t="s">
        <v>53</v>
      </c>
      <c r="C77" s="35"/>
      <c r="D77" s="36"/>
      <c r="E77" s="37"/>
      <c r="F77" s="348"/>
    </row>
    <row r="78" spans="1:6" ht="51" x14ac:dyDescent="0.2">
      <c r="A78" s="229"/>
      <c r="B78" s="267" t="s">
        <v>1858</v>
      </c>
      <c r="C78" s="35"/>
      <c r="D78" s="36"/>
      <c r="E78" s="37"/>
      <c r="F78" s="348"/>
    </row>
    <row r="79" spans="1:6" ht="357" x14ac:dyDescent="0.2">
      <c r="A79" s="67"/>
      <c r="B79" s="258" t="s">
        <v>233</v>
      </c>
      <c r="C79" s="35"/>
      <c r="D79" s="36"/>
      <c r="E79" s="37"/>
      <c r="F79" s="348"/>
    </row>
    <row r="80" spans="1:6" ht="120" customHeight="1" x14ac:dyDescent="0.2">
      <c r="A80" s="67"/>
      <c r="B80" s="230" t="s">
        <v>2193</v>
      </c>
      <c r="C80" s="35"/>
      <c r="D80" s="36"/>
      <c r="E80" s="37"/>
      <c r="F80" s="348"/>
    </row>
    <row r="81" spans="1:6" ht="63.75" x14ac:dyDescent="0.2">
      <c r="A81" s="67"/>
      <c r="B81" s="230" t="s">
        <v>1689</v>
      </c>
      <c r="C81" s="35"/>
      <c r="D81" s="36"/>
      <c r="E81" s="37"/>
      <c r="F81" s="348"/>
    </row>
    <row r="82" spans="1:6" x14ac:dyDescent="0.2">
      <c r="A82" s="67"/>
      <c r="B82" s="230"/>
      <c r="C82" s="35"/>
      <c r="D82" s="36"/>
      <c r="E82" s="37"/>
      <c r="F82" s="348"/>
    </row>
    <row r="83" spans="1:6" ht="63.75" x14ac:dyDescent="0.2">
      <c r="A83" s="67" t="s">
        <v>724</v>
      </c>
      <c r="B83" s="42" t="s">
        <v>2188</v>
      </c>
      <c r="C83" s="35"/>
      <c r="D83" s="36"/>
      <c r="E83" s="37"/>
      <c r="F83" s="348"/>
    </row>
    <row r="84" spans="1:6" ht="25.5" x14ac:dyDescent="0.2">
      <c r="A84" s="67" t="s">
        <v>75</v>
      </c>
      <c r="B84" s="53" t="s">
        <v>1980</v>
      </c>
      <c r="C84" s="35" t="s">
        <v>7</v>
      </c>
      <c r="D84" s="36">
        <v>56400</v>
      </c>
      <c r="E84" s="112"/>
      <c r="F84" s="348">
        <f>ROUND(D84*E84,2)</f>
        <v>0</v>
      </c>
    </row>
    <row r="85" spans="1:6" ht="25.5" x14ac:dyDescent="0.2">
      <c r="A85" s="67" t="s">
        <v>76</v>
      </c>
      <c r="B85" s="53" t="s">
        <v>1981</v>
      </c>
      <c r="C85" s="35" t="s">
        <v>7</v>
      </c>
      <c r="D85" s="36">
        <v>33900</v>
      </c>
      <c r="E85" s="112"/>
      <c r="F85" s="348">
        <f>ROUND(D85*E85,2)</f>
        <v>0</v>
      </c>
    </row>
    <row r="86" spans="1:6" x14ac:dyDescent="0.2">
      <c r="A86" s="67" t="s">
        <v>110</v>
      </c>
      <c r="B86" s="53" t="s">
        <v>1982</v>
      </c>
      <c r="C86" s="35" t="s">
        <v>7</v>
      </c>
      <c r="D86" s="36">
        <v>82500</v>
      </c>
      <c r="E86" s="112"/>
      <c r="F86" s="348">
        <f>ROUND(D86*E86,2)</f>
        <v>0</v>
      </c>
    </row>
    <row r="87" spans="1:6" ht="12" customHeight="1" x14ac:dyDescent="0.2">
      <c r="A87" s="67"/>
      <c r="B87" s="42"/>
      <c r="C87" s="35"/>
      <c r="D87" s="36"/>
      <c r="E87" s="37"/>
      <c r="F87" s="348"/>
    </row>
    <row r="88" spans="1:6" ht="408" x14ac:dyDescent="0.2">
      <c r="A88" s="67" t="s">
        <v>725</v>
      </c>
      <c r="B88" s="42" t="s">
        <v>2259</v>
      </c>
      <c r="C88" s="35" t="s">
        <v>7</v>
      </c>
      <c r="D88" s="36">
        <v>172800</v>
      </c>
      <c r="E88" s="112"/>
      <c r="F88" s="348">
        <f>ROUND(D88*E88,2)</f>
        <v>0</v>
      </c>
    </row>
    <row r="89" spans="1:6" x14ac:dyDescent="0.2">
      <c r="A89" s="67"/>
      <c r="B89" s="42"/>
      <c r="C89" s="35"/>
      <c r="D89" s="36"/>
      <c r="E89" s="37"/>
      <c r="F89" s="348"/>
    </row>
    <row r="90" spans="1:6" ht="66.75" customHeight="1" x14ac:dyDescent="0.2">
      <c r="A90" s="67" t="s">
        <v>726</v>
      </c>
      <c r="B90" s="42" t="s">
        <v>2544</v>
      </c>
      <c r="C90" s="35" t="s">
        <v>3</v>
      </c>
      <c r="D90" s="36">
        <v>355</v>
      </c>
      <c r="E90" s="112"/>
      <c r="F90" s="348">
        <f>ROUND(D90*E90,2)</f>
        <v>0</v>
      </c>
    </row>
    <row r="91" spans="1:6" x14ac:dyDescent="0.2">
      <c r="A91" s="67"/>
      <c r="B91" s="62"/>
      <c r="C91" s="35"/>
      <c r="D91" s="36"/>
      <c r="E91" s="37"/>
      <c r="F91" s="348"/>
    </row>
    <row r="92" spans="1:6" ht="69" customHeight="1" x14ac:dyDescent="0.2">
      <c r="A92" s="67" t="s">
        <v>727</v>
      </c>
      <c r="B92" s="42" t="s">
        <v>2545</v>
      </c>
      <c r="C92" s="35" t="s">
        <v>3</v>
      </c>
      <c r="D92" s="36">
        <v>333</v>
      </c>
      <c r="E92" s="112"/>
      <c r="F92" s="348">
        <f>ROUND(D92*E92,2)</f>
        <v>0</v>
      </c>
    </row>
    <row r="93" spans="1:6" x14ac:dyDescent="0.2">
      <c r="A93" s="67"/>
      <c r="B93" s="62"/>
      <c r="C93" s="35"/>
      <c r="D93" s="36"/>
      <c r="E93" s="37"/>
      <c r="F93" s="348"/>
    </row>
    <row r="94" spans="1:6" ht="81" customHeight="1" x14ac:dyDescent="0.2">
      <c r="A94" s="67" t="s">
        <v>728</v>
      </c>
      <c r="B94" s="42" t="s">
        <v>1616</v>
      </c>
      <c r="C94" s="35" t="s">
        <v>3</v>
      </c>
      <c r="D94" s="36">
        <v>140</v>
      </c>
      <c r="E94" s="112"/>
      <c r="F94" s="348">
        <f>ROUND(D94*E94,2)</f>
        <v>0</v>
      </c>
    </row>
    <row r="95" spans="1:6" x14ac:dyDescent="0.2">
      <c r="A95" s="67"/>
      <c r="B95" s="42"/>
      <c r="C95" s="35"/>
      <c r="D95" s="36"/>
      <c r="E95" s="37"/>
      <c r="F95" s="348"/>
    </row>
    <row r="96" spans="1:6" ht="69" customHeight="1" x14ac:dyDescent="0.2">
      <c r="A96" s="67" t="s">
        <v>729</v>
      </c>
      <c r="B96" s="42" t="s">
        <v>1617</v>
      </c>
      <c r="C96" s="35"/>
      <c r="D96" s="36"/>
      <c r="E96" s="37"/>
      <c r="F96" s="348"/>
    </row>
    <row r="97" spans="1:6" ht="25.5" x14ac:dyDescent="0.2">
      <c r="A97" s="67" t="s">
        <v>75</v>
      </c>
      <c r="B97" s="42" t="s">
        <v>299</v>
      </c>
      <c r="C97" s="35" t="s">
        <v>3</v>
      </c>
      <c r="D97" s="36">
        <v>1.5</v>
      </c>
      <c r="E97" s="112"/>
      <c r="F97" s="348">
        <f t="shared" ref="F97:F99" si="1">ROUND(D97*E97,2)</f>
        <v>0</v>
      </c>
    </row>
    <row r="98" spans="1:6" ht="25.5" x14ac:dyDescent="0.2">
      <c r="A98" s="67" t="s">
        <v>76</v>
      </c>
      <c r="B98" s="42" t="s">
        <v>91</v>
      </c>
      <c r="C98" s="35" t="s">
        <v>3</v>
      </c>
      <c r="D98" s="36">
        <v>0.5</v>
      </c>
      <c r="E98" s="112"/>
      <c r="F98" s="348">
        <f t="shared" si="1"/>
        <v>0</v>
      </c>
    </row>
    <row r="99" spans="1:6" x14ac:dyDescent="0.2">
      <c r="A99" s="67" t="s">
        <v>110</v>
      </c>
      <c r="B99" s="42" t="s">
        <v>300</v>
      </c>
      <c r="C99" s="35" t="s">
        <v>3</v>
      </c>
      <c r="D99" s="36">
        <v>11</v>
      </c>
      <c r="E99" s="112"/>
      <c r="F99" s="348">
        <f t="shared" si="1"/>
        <v>0</v>
      </c>
    </row>
    <row r="100" spans="1:6" x14ac:dyDescent="0.2">
      <c r="A100" s="67"/>
      <c r="B100" s="42"/>
      <c r="C100" s="35"/>
      <c r="D100" s="36"/>
      <c r="E100" s="37"/>
      <c r="F100" s="348"/>
    </row>
    <row r="101" spans="1:6" ht="76.5" x14ac:dyDescent="0.2">
      <c r="A101" s="67" t="s">
        <v>730</v>
      </c>
      <c r="B101" s="42" t="s">
        <v>1618</v>
      </c>
      <c r="C101" s="35"/>
      <c r="D101" s="36"/>
      <c r="E101" s="37"/>
      <c r="F101" s="348"/>
    </row>
    <row r="102" spans="1:6" ht="25.5" x14ac:dyDescent="0.2">
      <c r="A102" s="67" t="s">
        <v>75</v>
      </c>
      <c r="B102" s="42" t="s">
        <v>299</v>
      </c>
      <c r="C102" s="35" t="s">
        <v>3</v>
      </c>
      <c r="D102" s="36">
        <v>27</v>
      </c>
      <c r="E102" s="112"/>
      <c r="F102" s="348">
        <f>ROUND(D102*E102,2)</f>
        <v>0</v>
      </c>
    </row>
    <row r="103" spans="1:6" ht="25.5" x14ac:dyDescent="0.2">
      <c r="A103" s="67" t="s">
        <v>76</v>
      </c>
      <c r="B103" s="42" t="s">
        <v>91</v>
      </c>
      <c r="C103" s="35" t="s">
        <v>3</v>
      </c>
      <c r="D103" s="36">
        <v>1</v>
      </c>
      <c r="E103" s="112"/>
      <c r="F103" s="348">
        <f>ROUND(D103*E103,2)</f>
        <v>0</v>
      </c>
    </row>
    <row r="104" spans="1:6" x14ac:dyDescent="0.2">
      <c r="A104" s="67" t="s">
        <v>110</v>
      </c>
      <c r="B104" s="42" t="s">
        <v>300</v>
      </c>
      <c r="C104" s="35" t="s">
        <v>3</v>
      </c>
      <c r="D104" s="36">
        <v>3</v>
      </c>
      <c r="E104" s="112"/>
      <c r="F104" s="348">
        <f>ROUND(D104*E104,2)</f>
        <v>0</v>
      </c>
    </row>
    <row r="105" spans="1:6" x14ac:dyDescent="0.2">
      <c r="A105" s="67"/>
      <c r="B105" s="42"/>
      <c r="C105" s="35"/>
      <c r="D105" s="36"/>
      <c r="E105" s="37"/>
      <c r="F105" s="348"/>
    </row>
    <row r="106" spans="1:6" ht="102" x14ac:dyDescent="0.2">
      <c r="A106" s="67" t="s">
        <v>731</v>
      </c>
      <c r="B106" s="42" t="s">
        <v>2546</v>
      </c>
      <c r="C106" s="35"/>
      <c r="D106" s="36"/>
      <c r="E106" s="37"/>
      <c r="F106" s="348"/>
    </row>
    <row r="107" spans="1:6" ht="25.5" x14ac:dyDescent="0.2">
      <c r="A107" s="67" t="s">
        <v>75</v>
      </c>
      <c r="B107" s="42" t="s">
        <v>301</v>
      </c>
      <c r="C107" s="35" t="s">
        <v>3</v>
      </c>
      <c r="D107" s="36">
        <v>56</v>
      </c>
      <c r="E107" s="112"/>
      <c r="F107" s="348">
        <f>ROUND(D107*E107,2)</f>
        <v>0</v>
      </c>
    </row>
    <row r="108" spans="1:6" ht="25.5" x14ac:dyDescent="0.2">
      <c r="A108" s="67" t="s">
        <v>76</v>
      </c>
      <c r="B108" s="42" t="s">
        <v>302</v>
      </c>
      <c r="C108" s="35" t="s">
        <v>3</v>
      </c>
      <c r="D108" s="36">
        <v>2</v>
      </c>
      <c r="E108" s="112"/>
      <c r="F108" s="348">
        <f>ROUND(D108*E108,2)</f>
        <v>0</v>
      </c>
    </row>
    <row r="109" spans="1:6" x14ac:dyDescent="0.2">
      <c r="A109" s="67" t="s">
        <v>110</v>
      </c>
      <c r="B109" s="42" t="s">
        <v>338</v>
      </c>
      <c r="C109" s="35" t="s">
        <v>8</v>
      </c>
      <c r="D109" s="36">
        <v>140</v>
      </c>
      <c r="E109" s="112"/>
      <c r="F109" s="348">
        <f>ROUND(D109*E109,2)</f>
        <v>0</v>
      </c>
    </row>
    <row r="110" spans="1:6" x14ac:dyDescent="0.2">
      <c r="A110" s="67"/>
      <c r="B110" s="42"/>
      <c r="C110" s="35"/>
      <c r="D110" s="36"/>
      <c r="E110" s="37"/>
      <c r="F110" s="348"/>
    </row>
    <row r="111" spans="1:6" ht="89.25" x14ac:dyDescent="0.2">
      <c r="A111" s="67" t="s">
        <v>732</v>
      </c>
      <c r="B111" s="42" t="s">
        <v>2547</v>
      </c>
      <c r="C111" s="35"/>
      <c r="D111" s="36"/>
      <c r="E111" s="37"/>
      <c r="F111" s="348"/>
    </row>
    <row r="112" spans="1:6" ht="25.5" x14ac:dyDescent="0.2">
      <c r="A112" s="67" t="s">
        <v>75</v>
      </c>
      <c r="B112" s="42" t="s">
        <v>303</v>
      </c>
      <c r="C112" s="35" t="s">
        <v>3</v>
      </c>
      <c r="D112" s="36">
        <v>461</v>
      </c>
      <c r="E112" s="112"/>
      <c r="F112" s="348">
        <f>ROUND(D112*E112,2)</f>
        <v>0</v>
      </c>
    </row>
    <row r="113" spans="1:6" ht="25.5" x14ac:dyDescent="0.2">
      <c r="A113" s="67" t="s">
        <v>76</v>
      </c>
      <c r="B113" s="42" t="s">
        <v>302</v>
      </c>
      <c r="C113" s="35" t="s">
        <v>3</v>
      </c>
      <c r="D113" s="36">
        <v>7</v>
      </c>
      <c r="E113" s="112"/>
      <c r="F113" s="348">
        <f>ROUND(D113*E113,2)</f>
        <v>0</v>
      </c>
    </row>
    <row r="114" spans="1:6" x14ac:dyDescent="0.2">
      <c r="A114" s="67"/>
      <c r="B114" s="42"/>
      <c r="C114" s="35"/>
      <c r="D114" s="36"/>
      <c r="E114" s="37"/>
      <c r="F114" s="348"/>
    </row>
    <row r="115" spans="1:6" ht="67.5" customHeight="1" x14ac:dyDescent="0.2">
      <c r="A115" s="67" t="s">
        <v>733</v>
      </c>
      <c r="B115" s="42" t="s">
        <v>1619</v>
      </c>
      <c r="C115" s="35"/>
      <c r="D115" s="36"/>
      <c r="E115" s="37"/>
      <c r="F115" s="348"/>
    </row>
    <row r="116" spans="1:6" ht="25.5" x14ac:dyDescent="0.2">
      <c r="A116" s="67" t="s">
        <v>75</v>
      </c>
      <c r="B116" s="42" t="s">
        <v>304</v>
      </c>
      <c r="C116" s="35" t="s">
        <v>3</v>
      </c>
      <c r="D116" s="36">
        <v>7</v>
      </c>
      <c r="E116" s="112"/>
      <c r="F116" s="348">
        <f>ROUND(D116*E116,2)</f>
        <v>0</v>
      </c>
    </row>
    <row r="117" spans="1:6" x14ac:dyDescent="0.2">
      <c r="A117" s="67"/>
      <c r="B117" s="42"/>
      <c r="C117" s="35"/>
      <c r="D117" s="36"/>
      <c r="E117" s="37"/>
      <c r="F117" s="348"/>
    </row>
    <row r="118" spans="1:6" ht="114.75" x14ac:dyDescent="0.2">
      <c r="A118" s="67" t="s">
        <v>734</v>
      </c>
      <c r="B118" s="42" t="s">
        <v>1620</v>
      </c>
      <c r="C118" s="35" t="s">
        <v>3</v>
      </c>
      <c r="D118" s="36">
        <v>65</v>
      </c>
      <c r="E118" s="112"/>
      <c r="F118" s="348">
        <f>ROUND(D118*E118,2)</f>
        <v>0</v>
      </c>
    </row>
    <row r="119" spans="1:6" x14ac:dyDescent="0.2">
      <c r="A119" s="67"/>
      <c r="B119" s="42"/>
      <c r="C119" s="35"/>
      <c r="D119" s="36"/>
      <c r="E119" s="37"/>
      <c r="F119" s="348"/>
    </row>
    <row r="120" spans="1:6" ht="127.5" x14ac:dyDescent="0.2">
      <c r="A120" s="67" t="s">
        <v>735</v>
      </c>
      <c r="B120" s="42" t="s">
        <v>1621</v>
      </c>
      <c r="C120" s="35" t="s">
        <v>3</v>
      </c>
      <c r="D120" s="36">
        <v>51</v>
      </c>
      <c r="E120" s="112"/>
      <c r="F120" s="348">
        <f>ROUND(D120*E120,2)</f>
        <v>0</v>
      </c>
    </row>
    <row r="121" spans="1:6" x14ac:dyDescent="0.2">
      <c r="A121" s="67"/>
      <c r="B121" s="42"/>
      <c r="C121" s="35"/>
      <c r="D121" s="36"/>
      <c r="E121" s="37"/>
      <c r="F121" s="348"/>
    </row>
    <row r="122" spans="1:6" ht="76.5" x14ac:dyDescent="0.2">
      <c r="A122" s="67" t="s">
        <v>836</v>
      </c>
      <c r="B122" s="42" t="s">
        <v>1622</v>
      </c>
      <c r="C122" s="35"/>
      <c r="D122" s="36"/>
      <c r="E122" s="37"/>
      <c r="F122" s="348"/>
    </row>
    <row r="123" spans="1:6" ht="25.5" x14ac:dyDescent="0.2">
      <c r="A123" s="67" t="s">
        <v>75</v>
      </c>
      <c r="B123" s="42" t="s">
        <v>305</v>
      </c>
      <c r="C123" s="35" t="s">
        <v>3</v>
      </c>
      <c r="D123" s="36">
        <v>0.5</v>
      </c>
      <c r="E123" s="112"/>
      <c r="F123" s="348">
        <f>ROUND(D123*E123,2)</f>
        <v>0</v>
      </c>
    </row>
    <row r="124" spans="1:6" ht="25.5" x14ac:dyDescent="0.2">
      <c r="A124" s="67" t="s">
        <v>76</v>
      </c>
      <c r="B124" s="42" t="s">
        <v>306</v>
      </c>
      <c r="C124" s="35" t="s">
        <v>3</v>
      </c>
      <c r="D124" s="36">
        <v>120</v>
      </c>
      <c r="E124" s="112"/>
      <c r="F124" s="348">
        <f>ROUND(D124*E124,2)</f>
        <v>0</v>
      </c>
    </row>
    <row r="125" spans="1:6" x14ac:dyDescent="0.2">
      <c r="A125" s="67"/>
      <c r="B125" s="42"/>
      <c r="C125" s="35"/>
      <c r="D125" s="36"/>
      <c r="E125" s="37"/>
      <c r="F125" s="348"/>
    </row>
    <row r="126" spans="1:6" ht="63.75" x14ac:dyDescent="0.2">
      <c r="A126" s="67" t="s">
        <v>837</v>
      </c>
      <c r="B126" s="42" t="s">
        <v>1623</v>
      </c>
      <c r="C126" s="35"/>
      <c r="D126" s="36"/>
      <c r="E126" s="37"/>
      <c r="F126" s="348"/>
    </row>
    <row r="127" spans="1:6" ht="51" x14ac:dyDescent="0.2">
      <c r="A127" s="67" t="s">
        <v>75</v>
      </c>
      <c r="B127" s="42" t="s">
        <v>339</v>
      </c>
      <c r="C127" s="35" t="s">
        <v>3</v>
      </c>
      <c r="D127" s="36">
        <v>33</v>
      </c>
      <c r="E127" s="112"/>
      <c r="F127" s="348">
        <f>ROUND(D127*E127,2)</f>
        <v>0</v>
      </c>
    </row>
    <row r="128" spans="1:6" ht="25.5" x14ac:dyDescent="0.2">
      <c r="A128" s="67" t="s">
        <v>76</v>
      </c>
      <c r="B128" s="42" t="s">
        <v>2548</v>
      </c>
      <c r="C128" s="35" t="s">
        <v>3</v>
      </c>
      <c r="D128" s="36">
        <v>39</v>
      </c>
      <c r="E128" s="112"/>
      <c r="F128" s="348">
        <f>ROUND(D128*E128,2)</f>
        <v>0</v>
      </c>
    </row>
    <row r="129" spans="1:6" ht="102" x14ac:dyDescent="0.2">
      <c r="A129" s="67" t="s">
        <v>110</v>
      </c>
      <c r="B129" s="42" t="s">
        <v>1889</v>
      </c>
      <c r="C129" s="35" t="s">
        <v>3</v>
      </c>
      <c r="D129" s="36">
        <v>195</v>
      </c>
      <c r="E129" s="112"/>
      <c r="F129" s="348">
        <f>ROUND(D129*E129,2)</f>
        <v>0</v>
      </c>
    </row>
    <row r="130" spans="1:6" ht="102" x14ac:dyDescent="0.2">
      <c r="A130" s="67" t="s">
        <v>111</v>
      </c>
      <c r="B130" s="42" t="s">
        <v>2549</v>
      </c>
      <c r="C130" s="35" t="s">
        <v>3</v>
      </c>
      <c r="D130" s="36">
        <v>28</v>
      </c>
      <c r="E130" s="112"/>
      <c r="F130" s="348">
        <f>ROUND(D130*E130,2)</f>
        <v>0</v>
      </c>
    </row>
    <row r="131" spans="1:6" x14ac:dyDescent="0.2">
      <c r="A131" s="67"/>
      <c r="B131" s="42"/>
      <c r="C131" s="35"/>
      <c r="D131" s="36"/>
      <c r="E131" s="37"/>
      <c r="F131" s="348"/>
    </row>
    <row r="132" spans="1:6" ht="63.75" x14ac:dyDescent="0.2">
      <c r="A132" s="67" t="s">
        <v>838</v>
      </c>
      <c r="B132" s="42" t="s">
        <v>1624</v>
      </c>
      <c r="C132" s="35"/>
      <c r="D132" s="36"/>
      <c r="E132" s="37"/>
      <c r="F132" s="348"/>
    </row>
    <row r="133" spans="1:6" x14ac:dyDescent="0.2">
      <c r="A133" s="67" t="s">
        <v>2189</v>
      </c>
      <c r="B133" s="46" t="s">
        <v>1625</v>
      </c>
      <c r="C133" s="35"/>
      <c r="D133" s="36"/>
      <c r="E133" s="37"/>
      <c r="F133" s="348"/>
    </row>
    <row r="134" spans="1:6" ht="25.5" x14ac:dyDescent="0.2">
      <c r="A134" s="67" t="s">
        <v>75</v>
      </c>
      <c r="B134" s="42" t="s">
        <v>307</v>
      </c>
      <c r="C134" s="35" t="s">
        <v>3</v>
      </c>
      <c r="D134" s="36">
        <v>6</v>
      </c>
      <c r="E134" s="112"/>
      <c r="F134" s="348">
        <f>ROUND(D134*E134,2)</f>
        <v>0</v>
      </c>
    </row>
    <row r="135" spans="1:6" ht="25.5" x14ac:dyDescent="0.2">
      <c r="A135" s="67" t="s">
        <v>76</v>
      </c>
      <c r="B135" s="42" t="s">
        <v>299</v>
      </c>
      <c r="C135" s="35" t="s">
        <v>3</v>
      </c>
      <c r="D135" s="36">
        <v>16</v>
      </c>
      <c r="E135" s="112"/>
      <c r="F135" s="348">
        <f>ROUND(D135*E135,2)</f>
        <v>0</v>
      </c>
    </row>
    <row r="136" spans="1:6" ht="25.5" x14ac:dyDescent="0.2">
      <c r="A136" s="67" t="s">
        <v>110</v>
      </c>
      <c r="B136" s="42" t="s">
        <v>91</v>
      </c>
      <c r="C136" s="35" t="s">
        <v>3</v>
      </c>
      <c r="D136" s="36">
        <v>12</v>
      </c>
      <c r="E136" s="112"/>
      <c r="F136" s="348">
        <f>ROUND(D136*E136,2)</f>
        <v>0</v>
      </c>
    </row>
    <row r="137" spans="1:6" x14ac:dyDescent="0.2">
      <c r="A137" s="67" t="s">
        <v>2190</v>
      </c>
      <c r="B137" s="46" t="s">
        <v>1626</v>
      </c>
      <c r="C137" s="35"/>
      <c r="D137" s="36"/>
      <c r="E137" s="112"/>
      <c r="F137" s="348"/>
    </row>
    <row r="138" spans="1:6" ht="25.5" x14ac:dyDescent="0.2">
      <c r="A138" s="67" t="s">
        <v>75</v>
      </c>
      <c r="B138" s="42" t="s">
        <v>308</v>
      </c>
      <c r="C138" s="35" t="s">
        <v>3</v>
      </c>
      <c r="D138" s="36">
        <v>1</v>
      </c>
      <c r="E138" s="112"/>
      <c r="F138" s="348">
        <f>ROUND(D138*E138,2)</f>
        <v>0</v>
      </c>
    </row>
    <row r="139" spans="1:6" ht="25.5" x14ac:dyDescent="0.2">
      <c r="A139" s="67" t="s">
        <v>76</v>
      </c>
      <c r="B139" s="42" t="s">
        <v>299</v>
      </c>
      <c r="C139" s="35" t="s">
        <v>3</v>
      </c>
      <c r="D139" s="36">
        <v>7</v>
      </c>
      <c r="E139" s="112"/>
      <c r="F139" s="348">
        <f>ROUND(D139*E139,2)</f>
        <v>0</v>
      </c>
    </row>
    <row r="140" spans="1:6" x14ac:dyDescent="0.2">
      <c r="A140" s="67"/>
      <c r="B140" s="42"/>
      <c r="C140" s="35"/>
      <c r="D140" s="36"/>
      <c r="E140" s="37"/>
      <c r="F140" s="348"/>
    </row>
    <row r="141" spans="1:6" ht="76.5" x14ac:dyDescent="0.2">
      <c r="A141" s="67" t="s">
        <v>839</v>
      </c>
      <c r="B141" s="42" t="s">
        <v>2550</v>
      </c>
      <c r="C141" s="35" t="s">
        <v>3</v>
      </c>
      <c r="D141" s="36">
        <v>3.5</v>
      </c>
      <c r="E141" s="112"/>
      <c r="F141" s="348">
        <f>ROUND(D141*E141,2)</f>
        <v>0</v>
      </c>
    </row>
    <row r="142" spans="1:6" x14ac:dyDescent="0.2">
      <c r="A142" s="67"/>
      <c r="B142" s="42"/>
      <c r="C142" s="35"/>
      <c r="D142" s="36"/>
      <c r="E142" s="37"/>
      <c r="F142" s="348"/>
    </row>
    <row r="143" spans="1:6" ht="89.25" x14ac:dyDescent="0.2">
      <c r="A143" s="67" t="s">
        <v>1615</v>
      </c>
      <c r="B143" s="42" t="s">
        <v>1627</v>
      </c>
      <c r="C143" s="35" t="s">
        <v>3</v>
      </c>
      <c r="D143" s="36">
        <v>1</v>
      </c>
      <c r="E143" s="112"/>
      <c r="F143" s="348">
        <f>ROUND(D143*E143,2)</f>
        <v>0</v>
      </c>
    </row>
    <row r="144" spans="1:6" x14ac:dyDescent="0.2">
      <c r="A144" s="67"/>
      <c r="B144" s="42"/>
      <c r="C144" s="35"/>
      <c r="D144" s="36"/>
      <c r="E144" s="37"/>
      <c r="F144" s="348"/>
    </row>
    <row r="145" spans="1:6" ht="25.5" x14ac:dyDescent="0.2">
      <c r="A145" s="67" t="s">
        <v>2191</v>
      </c>
      <c r="B145" s="42" t="s">
        <v>1476</v>
      </c>
      <c r="C145" s="35"/>
      <c r="D145" s="36"/>
      <c r="E145" s="37"/>
      <c r="F145" s="348"/>
    </row>
    <row r="146" spans="1:6" ht="25.5" x14ac:dyDescent="0.2">
      <c r="A146" s="67" t="s">
        <v>75</v>
      </c>
      <c r="B146" s="42" t="s">
        <v>1477</v>
      </c>
      <c r="C146" s="35" t="s">
        <v>8</v>
      </c>
      <c r="D146" s="36">
        <v>2</v>
      </c>
      <c r="E146" s="112"/>
      <c r="F146" s="348">
        <f>ROUND(D146*E146,2)</f>
        <v>0</v>
      </c>
    </row>
    <row r="147" spans="1:6" ht="26.25" thickBot="1" x14ac:dyDescent="0.25">
      <c r="A147" s="87" t="s">
        <v>76</v>
      </c>
      <c r="B147" s="42" t="s">
        <v>1478</v>
      </c>
      <c r="C147" s="38" t="s">
        <v>8</v>
      </c>
      <c r="D147" s="39">
        <v>10</v>
      </c>
      <c r="E147" s="113"/>
      <c r="F147" s="348">
        <f>ROUND(D147*E147,2)</f>
        <v>0</v>
      </c>
    </row>
    <row r="148" spans="1:6" s="236" customFormat="1" ht="18" customHeight="1" thickTop="1" thickBot="1" x14ac:dyDescent="0.25">
      <c r="A148" s="232"/>
      <c r="B148" s="259" t="s">
        <v>77</v>
      </c>
      <c r="C148" s="234"/>
      <c r="D148" s="235"/>
      <c r="E148" s="146"/>
      <c r="F148" s="350">
        <f>SUM(F83:F147)</f>
        <v>0</v>
      </c>
    </row>
    <row r="149" spans="1:6" ht="13.5" thickTop="1" x14ac:dyDescent="0.2">
      <c r="A149" s="92"/>
      <c r="B149" s="260"/>
      <c r="C149" s="256"/>
      <c r="D149" s="257"/>
      <c r="E149" s="150"/>
      <c r="F149" s="357"/>
    </row>
    <row r="150" spans="1:6" x14ac:dyDescent="0.2">
      <c r="A150" s="229" t="s">
        <v>33</v>
      </c>
      <c r="B150" s="45" t="s">
        <v>28</v>
      </c>
      <c r="C150" s="35"/>
      <c r="D150" s="36"/>
      <c r="E150" s="37"/>
      <c r="F150" s="348"/>
    </row>
    <row r="151" spans="1:6" ht="228.75" customHeight="1" x14ac:dyDescent="0.2">
      <c r="A151" s="229"/>
      <c r="B151" s="45" t="s">
        <v>170</v>
      </c>
      <c r="C151" s="35"/>
      <c r="D151" s="36"/>
      <c r="E151" s="37"/>
      <c r="F151" s="348"/>
    </row>
    <row r="152" spans="1:6" ht="51" x14ac:dyDescent="0.2">
      <c r="A152" s="67"/>
      <c r="B152" s="267" t="s">
        <v>1858</v>
      </c>
      <c r="C152" s="35"/>
      <c r="D152" s="36"/>
      <c r="E152" s="37"/>
      <c r="F152" s="348"/>
    </row>
    <row r="153" spans="1:6" x14ac:dyDescent="0.2">
      <c r="A153" s="67"/>
      <c r="B153" s="267"/>
      <c r="C153" s="35"/>
      <c r="D153" s="36"/>
      <c r="E153" s="37"/>
      <c r="F153" s="348"/>
    </row>
    <row r="154" spans="1:6" ht="38.25" x14ac:dyDescent="0.2">
      <c r="A154" s="67" t="s">
        <v>736</v>
      </c>
      <c r="B154" s="42" t="s">
        <v>1837</v>
      </c>
      <c r="C154" s="35" t="s">
        <v>23</v>
      </c>
      <c r="D154" s="36">
        <v>4</v>
      </c>
      <c r="E154" s="112"/>
      <c r="F154" s="348">
        <f>ROUND(D154*E154,2)</f>
        <v>0</v>
      </c>
    </row>
    <row r="155" spans="1:6" x14ac:dyDescent="0.2">
      <c r="A155" s="67"/>
      <c r="B155" s="42"/>
      <c r="C155" s="35"/>
      <c r="D155" s="36"/>
      <c r="E155" s="37"/>
      <c r="F155" s="348"/>
    </row>
    <row r="156" spans="1:6" ht="51" x14ac:dyDescent="0.2">
      <c r="A156" s="67" t="s">
        <v>737</v>
      </c>
      <c r="B156" s="42" t="s">
        <v>1836</v>
      </c>
      <c r="C156" s="35" t="s">
        <v>23</v>
      </c>
      <c r="D156" s="36">
        <v>4</v>
      </c>
      <c r="E156" s="112"/>
      <c r="F156" s="348">
        <f>ROUND(D156*E156,2)</f>
        <v>0</v>
      </c>
    </row>
    <row r="157" spans="1:6" x14ac:dyDescent="0.2">
      <c r="A157" s="67"/>
      <c r="B157" s="42"/>
      <c r="C157" s="35"/>
      <c r="D157" s="36"/>
      <c r="E157" s="37"/>
      <c r="F157" s="348"/>
    </row>
    <row r="158" spans="1:6" ht="80.25" customHeight="1" x14ac:dyDescent="0.2">
      <c r="A158" s="67" t="s">
        <v>738</v>
      </c>
      <c r="B158" s="41" t="s">
        <v>1470</v>
      </c>
      <c r="C158" s="35" t="s">
        <v>23</v>
      </c>
      <c r="D158" s="36">
        <v>430</v>
      </c>
      <c r="E158" s="112"/>
      <c r="F158" s="348">
        <f>ROUND(D158*E158,2)</f>
        <v>0</v>
      </c>
    </row>
    <row r="159" spans="1:6" x14ac:dyDescent="0.2">
      <c r="A159" s="67"/>
      <c r="B159" s="42"/>
      <c r="C159" s="35"/>
      <c r="D159" s="36"/>
      <c r="E159" s="37"/>
      <c r="F159" s="348"/>
    </row>
    <row r="160" spans="1:6" ht="63.75" x14ac:dyDescent="0.2">
      <c r="A160" s="67" t="s">
        <v>739</v>
      </c>
      <c r="B160" s="41" t="s">
        <v>1513</v>
      </c>
      <c r="C160" s="35" t="s">
        <v>23</v>
      </c>
      <c r="D160" s="36">
        <v>1750</v>
      </c>
      <c r="E160" s="112"/>
      <c r="F160" s="348">
        <f>ROUND(D160*E160,2)</f>
        <v>0</v>
      </c>
    </row>
    <row r="161" spans="1:6" x14ac:dyDescent="0.2">
      <c r="A161" s="67"/>
      <c r="B161" s="42"/>
      <c r="C161" s="35"/>
      <c r="D161" s="36"/>
      <c r="E161" s="37"/>
      <c r="F161" s="348"/>
    </row>
    <row r="162" spans="1:6" ht="102" x14ac:dyDescent="0.2">
      <c r="A162" s="67" t="s">
        <v>740</v>
      </c>
      <c r="B162" s="81" t="s">
        <v>2551</v>
      </c>
      <c r="C162" s="35" t="s">
        <v>23</v>
      </c>
      <c r="D162" s="36">
        <v>125</v>
      </c>
      <c r="E162" s="112"/>
      <c r="F162" s="348">
        <f>ROUND(D162*E162,2)</f>
        <v>0</v>
      </c>
    </row>
    <row r="163" spans="1:6" x14ac:dyDescent="0.2">
      <c r="A163" s="67"/>
      <c r="B163" s="71"/>
      <c r="C163" s="35"/>
      <c r="D163" s="36"/>
      <c r="E163" s="37"/>
      <c r="F163" s="348"/>
    </row>
    <row r="164" spans="1:6" ht="178.5" x14ac:dyDescent="0.2">
      <c r="A164" s="67" t="s">
        <v>47</v>
      </c>
      <c r="B164" s="42" t="s">
        <v>421</v>
      </c>
      <c r="C164" s="35"/>
      <c r="D164" s="36"/>
      <c r="E164" s="37"/>
      <c r="F164" s="348"/>
    </row>
    <row r="165" spans="1:6" ht="12" customHeight="1" x14ac:dyDescent="0.2">
      <c r="A165" s="67" t="s">
        <v>75</v>
      </c>
      <c r="B165" s="42" t="s">
        <v>279</v>
      </c>
      <c r="C165" s="35" t="s">
        <v>23</v>
      </c>
      <c r="D165" s="36">
        <v>720</v>
      </c>
      <c r="E165" s="112"/>
      <c r="F165" s="348">
        <f>ROUND(D165*E165,2)</f>
        <v>0</v>
      </c>
    </row>
    <row r="166" spans="1:6" ht="12" customHeight="1" x14ac:dyDescent="0.2">
      <c r="A166" s="67" t="s">
        <v>76</v>
      </c>
      <c r="B166" s="42" t="s">
        <v>422</v>
      </c>
      <c r="C166" s="35" t="s">
        <v>23</v>
      </c>
      <c r="D166" s="36">
        <v>860</v>
      </c>
      <c r="E166" s="112"/>
      <c r="F166" s="348">
        <f>ROUND(D166*E166,2)</f>
        <v>0</v>
      </c>
    </row>
    <row r="167" spans="1:6" x14ac:dyDescent="0.2">
      <c r="A167" s="67"/>
      <c r="B167" s="42"/>
      <c r="C167" s="35"/>
      <c r="D167" s="36"/>
      <c r="E167" s="37"/>
      <c r="F167" s="348"/>
    </row>
    <row r="168" spans="1:6" ht="63.75" x14ac:dyDescent="0.2">
      <c r="A168" s="67" t="s">
        <v>80</v>
      </c>
      <c r="B168" s="42" t="s">
        <v>180</v>
      </c>
      <c r="C168" s="35" t="s">
        <v>23</v>
      </c>
      <c r="D168" s="36">
        <v>480</v>
      </c>
      <c r="E168" s="112"/>
      <c r="F168" s="348">
        <f>ROUND(D168*E168,2)</f>
        <v>0</v>
      </c>
    </row>
    <row r="169" spans="1:6" x14ac:dyDescent="0.2">
      <c r="A169" s="67"/>
      <c r="B169" s="42"/>
      <c r="C169" s="35"/>
      <c r="D169" s="36"/>
      <c r="E169" s="37"/>
      <c r="F169" s="348"/>
    </row>
    <row r="170" spans="1:6" ht="51" x14ac:dyDescent="0.2">
      <c r="A170" s="67" t="s">
        <v>741</v>
      </c>
      <c r="B170" s="42" t="s">
        <v>278</v>
      </c>
      <c r="C170" s="35"/>
      <c r="D170" s="36"/>
      <c r="E170" s="37"/>
      <c r="F170" s="348"/>
    </row>
    <row r="171" spans="1:6" ht="38.25" x14ac:dyDescent="0.2">
      <c r="A171" s="67" t="s">
        <v>75</v>
      </c>
      <c r="B171" s="42" t="s">
        <v>2552</v>
      </c>
      <c r="C171" s="35" t="s">
        <v>23</v>
      </c>
      <c r="D171" s="36">
        <v>417</v>
      </c>
      <c r="E171" s="112"/>
      <c r="F171" s="348">
        <f>ROUND(D171*E171,2)</f>
        <v>0</v>
      </c>
    </row>
    <row r="172" spans="1:6" ht="25.5" x14ac:dyDescent="0.2">
      <c r="A172" s="67" t="s">
        <v>76</v>
      </c>
      <c r="B172" s="42" t="s">
        <v>2553</v>
      </c>
      <c r="C172" s="35" t="s">
        <v>23</v>
      </c>
      <c r="D172" s="36">
        <v>3</v>
      </c>
      <c r="E172" s="112"/>
      <c r="F172" s="348">
        <f t="shared" ref="F172:F174" si="2">ROUND(D172*E172,2)</f>
        <v>0</v>
      </c>
    </row>
    <row r="173" spans="1:6" ht="25.5" x14ac:dyDescent="0.2">
      <c r="A173" s="67" t="s">
        <v>110</v>
      </c>
      <c r="B173" s="42" t="s">
        <v>2554</v>
      </c>
      <c r="C173" s="35" t="s">
        <v>23</v>
      </c>
      <c r="D173" s="36">
        <v>130</v>
      </c>
      <c r="E173" s="112"/>
      <c r="F173" s="348">
        <f t="shared" si="2"/>
        <v>0</v>
      </c>
    </row>
    <row r="174" spans="1:6" ht="25.5" x14ac:dyDescent="0.2">
      <c r="A174" s="67" t="s">
        <v>111</v>
      </c>
      <c r="B174" s="42" t="s">
        <v>2555</v>
      </c>
      <c r="C174" s="35" t="s">
        <v>23</v>
      </c>
      <c r="D174" s="36">
        <v>1</v>
      </c>
      <c r="E174" s="112"/>
      <c r="F174" s="348">
        <f t="shared" si="2"/>
        <v>0</v>
      </c>
    </row>
    <row r="175" spans="1:6" x14ac:dyDescent="0.2">
      <c r="A175" s="67"/>
      <c r="B175" s="42"/>
      <c r="C175" s="35"/>
      <c r="D175" s="36"/>
      <c r="E175" s="37"/>
      <c r="F175" s="348"/>
    </row>
    <row r="176" spans="1:6" ht="107.25" customHeight="1" x14ac:dyDescent="0.2">
      <c r="A176" s="67" t="s">
        <v>1740</v>
      </c>
      <c r="B176" s="42" t="s">
        <v>322</v>
      </c>
      <c r="C176" s="35" t="s">
        <v>23</v>
      </c>
      <c r="D176" s="36">
        <v>99</v>
      </c>
      <c r="E176" s="112"/>
      <c r="F176" s="348">
        <f>ROUND(D176*E176,2)</f>
        <v>0</v>
      </c>
    </row>
    <row r="177" spans="1:6" x14ac:dyDescent="0.2">
      <c r="A177" s="67"/>
      <c r="B177" s="42"/>
      <c r="C177" s="35"/>
      <c r="D177" s="36"/>
      <c r="E177" s="37"/>
      <c r="F177" s="348"/>
    </row>
    <row r="178" spans="1:6" ht="63.75" x14ac:dyDescent="0.2">
      <c r="A178" s="67" t="s">
        <v>1739</v>
      </c>
      <c r="B178" s="42" t="s">
        <v>1487</v>
      </c>
      <c r="C178" s="35"/>
      <c r="D178" s="36"/>
      <c r="E178" s="37"/>
      <c r="F178" s="348"/>
    </row>
    <row r="179" spans="1:6" x14ac:dyDescent="0.2">
      <c r="A179" s="67"/>
      <c r="B179" s="45" t="s">
        <v>1488</v>
      </c>
      <c r="C179" s="35"/>
      <c r="D179" s="36"/>
      <c r="E179" s="37"/>
      <c r="F179" s="348"/>
    </row>
    <row r="180" spans="1:6" ht="242.25" x14ac:dyDescent="0.2">
      <c r="A180" s="67"/>
      <c r="B180" s="42" t="s">
        <v>2432</v>
      </c>
      <c r="C180" s="35"/>
      <c r="D180" s="36"/>
      <c r="E180" s="37"/>
      <c r="F180" s="348"/>
    </row>
    <row r="181" spans="1:6" x14ac:dyDescent="0.2">
      <c r="A181" s="67"/>
      <c r="B181" s="45"/>
      <c r="C181" s="35"/>
      <c r="D181" s="36"/>
      <c r="E181" s="37"/>
      <c r="F181" s="348"/>
    </row>
    <row r="182" spans="1:6" ht="242.25" x14ac:dyDescent="0.2">
      <c r="A182" s="67" t="s">
        <v>1838</v>
      </c>
      <c r="B182" s="42" t="s">
        <v>2556</v>
      </c>
      <c r="C182" s="35"/>
      <c r="D182" s="36"/>
      <c r="E182" s="37"/>
      <c r="F182" s="348"/>
    </row>
    <row r="183" spans="1:6" ht="216.75" x14ac:dyDescent="0.2">
      <c r="A183" s="67"/>
      <c r="B183" s="42" t="s">
        <v>1861</v>
      </c>
      <c r="C183" s="35" t="s">
        <v>23</v>
      </c>
      <c r="D183" s="36">
        <v>365</v>
      </c>
      <c r="E183" s="112"/>
      <c r="F183" s="348">
        <f>ROUND(D183*E183,2)</f>
        <v>0</v>
      </c>
    </row>
    <row r="184" spans="1:6" x14ac:dyDescent="0.2">
      <c r="A184" s="67"/>
      <c r="B184" s="42"/>
      <c r="C184" s="35"/>
      <c r="D184" s="36"/>
      <c r="E184" s="37"/>
      <c r="F184" s="348"/>
    </row>
    <row r="185" spans="1:6" ht="63.75" x14ac:dyDescent="0.2">
      <c r="A185" s="67" t="s">
        <v>1839</v>
      </c>
      <c r="B185" s="42" t="s">
        <v>420</v>
      </c>
      <c r="C185" s="35" t="s">
        <v>23</v>
      </c>
      <c r="D185" s="36">
        <v>265</v>
      </c>
      <c r="E185" s="112"/>
      <c r="F185" s="348">
        <f>ROUND(D185*E185,2)</f>
        <v>0</v>
      </c>
    </row>
    <row r="186" spans="1:6" x14ac:dyDescent="0.2">
      <c r="A186" s="67"/>
      <c r="B186" s="42"/>
      <c r="C186" s="35"/>
      <c r="D186" s="36"/>
      <c r="E186" s="37"/>
      <c r="F186" s="348"/>
    </row>
    <row r="187" spans="1:6" ht="38.25" x14ac:dyDescent="0.2">
      <c r="A187" s="67" t="s">
        <v>1840</v>
      </c>
      <c r="B187" s="42" t="s">
        <v>332</v>
      </c>
      <c r="C187" s="35" t="s">
        <v>23</v>
      </c>
      <c r="D187" s="36">
        <v>44</v>
      </c>
      <c r="E187" s="112"/>
      <c r="F187" s="348">
        <f>ROUND(D187*E187,2)</f>
        <v>0</v>
      </c>
    </row>
    <row r="188" spans="1:6" x14ac:dyDescent="0.2">
      <c r="A188" s="67"/>
      <c r="B188" s="42"/>
      <c r="C188" s="35"/>
      <c r="D188" s="36"/>
      <c r="E188" s="37"/>
      <c r="F188" s="348"/>
    </row>
    <row r="189" spans="1:6" ht="38.25" x14ac:dyDescent="0.2">
      <c r="A189" s="67" t="s">
        <v>1841</v>
      </c>
      <c r="B189" s="42" t="s">
        <v>333</v>
      </c>
      <c r="C189" s="35" t="s">
        <v>23</v>
      </c>
      <c r="D189" s="36">
        <v>423</v>
      </c>
      <c r="E189" s="112"/>
      <c r="F189" s="348">
        <f>ROUND(D189*E189,2)</f>
        <v>0</v>
      </c>
    </row>
    <row r="190" spans="1:6" x14ac:dyDescent="0.2">
      <c r="A190" s="67"/>
      <c r="B190" s="42"/>
      <c r="C190" s="35"/>
      <c r="D190" s="36"/>
      <c r="E190" s="37"/>
      <c r="F190" s="348"/>
    </row>
    <row r="191" spans="1:6" ht="76.5" x14ac:dyDescent="0.2">
      <c r="A191" s="67" t="s">
        <v>1741</v>
      </c>
      <c r="B191" s="42" t="s">
        <v>2557</v>
      </c>
      <c r="C191" s="35" t="s">
        <v>8</v>
      </c>
      <c r="D191" s="36">
        <v>170</v>
      </c>
      <c r="E191" s="112"/>
      <c r="F191" s="348">
        <f>ROUND(D191*E191,2)</f>
        <v>0</v>
      </c>
    </row>
    <row r="192" spans="1:6" x14ac:dyDescent="0.2">
      <c r="A192" s="67"/>
      <c r="B192" s="42"/>
      <c r="C192" s="35"/>
      <c r="D192" s="36"/>
      <c r="E192" s="37"/>
      <c r="F192" s="348"/>
    </row>
    <row r="193" spans="1:6" ht="38.25" x14ac:dyDescent="0.2">
      <c r="A193" s="67" t="s">
        <v>1742</v>
      </c>
      <c r="B193" s="42" t="s">
        <v>2558</v>
      </c>
      <c r="C193" s="35" t="s">
        <v>23</v>
      </c>
      <c r="D193" s="36">
        <v>10</v>
      </c>
      <c r="E193" s="112"/>
      <c r="F193" s="348">
        <f>ROUND(D193*E193,2)</f>
        <v>0</v>
      </c>
    </row>
    <row r="194" spans="1:6" x14ac:dyDescent="0.2">
      <c r="A194" s="67"/>
      <c r="B194" s="62"/>
      <c r="C194" s="35"/>
      <c r="D194" s="36"/>
      <c r="E194" s="37"/>
      <c r="F194" s="348"/>
    </row>
    <row r="195" spans="1:6" ht="38.25" x14ac:dyDescent="0.2">
      <c r="A195" s="67" t="s">
        <v>1743</v>
      </c>
      <c r="B195" s="42" t="s">
        <v>2434</v>
      </c>
      <c r="C195" s="35"/>
      <c r="D195" s="36"/>
      <c r="E195" s="37"/>
      <c r="F195" s="348"/>
    </row>
    <row r="196" spans="1:6" x14ac:dyDescent="0.2">
      <c r="A196" s="67" t="s">
        <v>75</v>
      </c>
      <c r="B196" s="42" t="s">
        <v>92</v>
      </c>
      <c r="C196" s="35" t="s">
        <v>24</v>
      </c>
      <c r="D196" s="36">
        <v>7</v>
      </c>
      <c r="E196" s="112"/>
      <c r="F196" s="348">
        <f t="shared" ref="F196:F217" si="3">ROUND(D196*E196,2)</f>
        <v>0</v>
      </c>
    </row>
    <row r="197" spans="1:6" x14ac:dyDescent="0.2">
      <c r="A197" s="67" t="s">
        <v>76</v>
      </c>
      <c r="B197" s="42" t="s">
        <v>1479</v>
      </c>
      <c r="C197" s="35" t="s">
        <v>24</v>
      </c>
      <c r="D197" s="36">
        <v>3</v>
      </c>
      <c r="E197" s="112"/>
      <c r="F197" s="348">
        <f t="shared" si="3"/>
        <v>0</v>
      </c>
    </row>
    <row r="198" spans="1:6" x14ac:dyDescent="0.2">
      <c r="A198" s="67" t="s">
        <v>110</v>
      </c>
      <c r="B198" s="42" t="s">
        <v>1480</v>
      </c>
      <c r="C198" s="35" t="s">
        <v>24</v>
      </c>
      <c r="D198" s="36">
        <v>8</v>
      </c>
      <c r="E198" s="112"/>
      <c r="F198" s="348">
        <f t="shared" si="3"/>
        <v>0</v>
      </c>
    </row>
    <row r="199" spans="1:6" ht="25.5" x14ac:dyDescent="0.2">
      <c r="A199" s="67" t="s">
        <v>111</v>
      </c>
      <c r="B199" s="42" t="s">
        <v>1864</v>
      </c>
      <c r="C199" s="35" t="s">
        <v>24</v>
      </c>
      <c r="D199" s="36">
        <v>1</v>
      </c>
      <c r="E199" s="112"/>
      <c r="F199" s="348">
        <f t="shared" si="3"/>
        <v>0</v>
      </c>
    </row>
    <row r="200" spans="1:6" ht="25.5" x14ac:dyDescent="0.2">
      <c r="A200" s="67" t="s">
        <v>149</v>
      </c>
      <c r="B200" s="42" t="s">
        <v>1865</v>
      </c>
      <c r="C200" s="35" t="s">
        <v>24</v>
      </c>
      <c r="D200" s="36">
        <v>1</v>
      </c>
      <c r="E200" s="112"/>
      <c r="F200" s="348">
        <f t="shared" si="3"/>
        <v>0</v>
      </c>
    </row>
    <row r="201" spans="1:6" ht="25.5" x14ac:dyDescent="0.2">
      <c r="A201" s="67" t="s">
        <v>174</v>
      </c>
      <c r="B201" s="42" t="s">
        <v>1866</v>
      </c>
      <c r="C201" s="35" t="s">
        <v>24</v>
      </c>
      <c r="D201" s="36">
        <v>1</v>
      </c>
      <c r="E201" s="112"/>
      <c r="F201" s="348">
        <f t="shared" si="3"/>
        <v>0</v>
      </c>
    </row>
    <row r="202" spans="1:6" ht="25.5" x14ac:dyDescent="0.2">
      <c r="A202" s="67" t="s">
        <v>175</v>
      </c>
      <c r="B202" s="42" t="s">
        <v>1867</v>
      </c>
      <c r="C202" s="35" t="s">
        <v>24</v>
      </c>
      <c r="D202" s="36">
        <v>1</v>
      </c>
      <c r="E202" s="112"/>
      <c r="F202" s="348">
        <f t="shared" si="3"/>
        <v>0</v>
      </c>
    </row>
    <row r="203" spans="1:6" ht="25.5" x14ac:dyDescent="0.2">
      <c r="A203" s="67" t="s">
        <v>852</v>
      </c>
      <c r="B203" s="42" t="s">
        <v>1868</v>
      </c>
      <c r="C203" s="35" t="s">
        <v>24</v>
      </c>
      <c r="D203" s="36">
        <v>1</v>
      </c>
      <c r="E203" s="112"/>
      <c r="F203" s="348">
        <f t="shared" si="3"/>
        <v>0</v>
      </c>
    </row>
    <row r="204" spans="1:6" ht="25.5" x14ac:dyDescent="0.2">
      <c r="A204" s="67" t="s">
        <v>853</v>
      </c>
      <c r="B204" s="42" t="s">
        <v>1869</v>
      </c>
      <c r="C204" s="35" t="s">
        <v>24</v>
      </c>
      <c r="D204" s="36">
        <v>1</v>
      </c>
      <c r="E204" s="112"/>
      <c r="F204" s="348">
        <f t="shared" si="3"/>
        <v>0</v>
      </c>
    </row>
    <row r="205" spans="1:6" ht="25.5" x14ac:dyDescent="0.2">
      <c r="A205" s="67" t="s">
        <v>1588</v>
      </c>
      <c r="B205" s="42" t="s">
        <v>1870</v>
      </c>
      <c r="C205" s="35" t="s">
        <v>24</v>
      </c>
      <c r="D205" s="36">
        <v>1</v>
      </c>
      <c r="E205" s="112"/>
      <c r="F205" s="348">
        <f t="shared" si="3"/>
        <v>0</v>
      </c>
    </row>
    <row r="206" spans="1:6" ht="25.5" x14ac:dyDescent="0.2">
      <c r="A206" s="67" t="s">
        <v>1589</v>
      </c>
      <c r="B206" s="42" t="s">
        <v>1871</v>
      </c>
      <c r="C206" s="35" t="s">
        <v>24</v>
      </c>
      <c r="D206" s="36">
        <v>1</v>
      </c>
      <c r="E206" s="112"/>
      <c r="F206" s="348">
        <f t="shared" si="3"/>
        <v>0</v>
      </c>
    </row>
    <row r="207" spans="1:6" ht="25.5" x14ac:dyDescent="0.2">
      <c r="A207" s="67" t="s">
        <v>1590</v>
      </c>
      <c r="B207" s="42" t="s">
        <v>1872</v>
      </c>
      <c r="C207" s="35" t="s">
        <v>24</v>
      </c>
      <c r="D207" s="36">
        <v>1</v>
      </c>
      <c r="E207" s="112"/>
      <c r="F207" s="348">
        <f t="shared" si="3"/>
        <v>0</v>
      </c>
    </row>
    <row r="208" spans="1:6" ht="25.5" x14ac:dyDescent="0.2">
      <c r="A208" s="67" t="s">
        <v>1591</v>
      </c>
      <c r="B208" s="42" t="s">
        <v>1874</v>
      </c>
      <c r="C208" s="35" t="s">
        <v>24</v>
      </c>
      <c r="D208" s="36">
        <v>1</v>
      </c>
      <c r="E208" s="112"/>
      <c r="F208" s="348">
        <f t="shared" si="3"/>
        <v>0</v>
      </c>
    </row>
    <row r="209" spans="1:6" ht="25.5" x14ac:dyDescent="0.2">
      <c r="A209" s="67" t="s">
        <v>1592</v>
      </c>
      <c r="B209" s="42" t="s">
        <v>1873</v>
      </c>
      <c r="C209" s="35" t="s">
        <v>24</v>
      </c>
      <c r="D209" s="36">
        <v>1</v>
      </c>
      <c r="E209" s="112"/>
      <c r="F209" s="348">
        <f t="shared" si="3"/>
        <v>0</v>
      </c>
    </row>
    <row r="210" spans="1:6" ht="25.5" x14ac:dyDescent="0.2">
      <c r="A210" s="67" t="s">
        <v>1593</v>
      </c>
      <c r="B210" s="42" t="s">
        <v>1875</v>
      </c>
      <c r="C210" s="35" t="s">
        <v>24</v>
      </c>
      <c r="D210" s="36">
        <v>1</v>
      </c>
      <c r="E210" s="112"/>
      <c r="F210" s="348">
        <f t="shared" si="3"/>
        <v>0</v>
      </c>
    </row>
    <row r="211" spans="1:6" ht="25.5" x14ac:dyDescent="0.2">
      <c r="A211" s="67" t="s">
        <v>1594</v>
      </c>
      <c r="B211" s="42" t="s">
        <v>1876</v>
      </c>
      <c r="C211" s="35" t="s">
        <v>24</v>
      </c>
      <c r="D211" s="36">
        <v>1</v>
      </c>
      <c r="E211" s="112"/>
      <c r="F211" s="348">
        <f t="shared" si="3"/>
        <v>0</v>
      </c>
    </row>
    <row r="212" spans="1:6" ht="25.5" x14ac:dyDescent="0.2">
      <c r="A212" s="67" t="s">
        <v>1878</v>
      </c>
      <c r="B212" s="42" t="s">
        <v>1877</v>
      </c>
      <c r="C212" s="35" t="s">
        <v>24</v>
      </c>
      <c r="D212" s="36">
        <v>1</v>
      </c>
      <c r="E212" s="112"/>
      <c r="F212" s="348">
        <f t="shared" si="3"/>
        <v>0</v>
      </c>
    </row>
    <row r="213" spans="1:6" ht="25.5" x14ac:dyDescent="0.2">
      <c r="A213" s="67" t="s">
        <v>1884</v>
      </c>
      <c r="B213" s="42" t="s">
        <v>1881</v>
      </c>
      <c r="C213" s="35" t="s">
        <v>24</v>
      </c>
      <c r="D213" s="36">
        <v>1</v>
      </c>
      <c r="E213" s="112"/>
      <c r="F213" s="348">
        <f t="shared" si="3"/>
        <v>0</v>
      </c>
    </row>
    <row r="214" spans="1:6" ht="25.5" x14ac:dyDescent="0.2">
      <c r="A214" s="67" t="s">
        <v>1885</v>
      </c>
      <c r="B214" s="42" t="s">
        <v>1879</v>
      </c>
      <c r="C214" s="35" t="s">
        <v>24</v>
      </c>
      <c r="D214" s="36">
        <v>1</v>
      </c>
      <c r="E214" s="112"/>
      <c r="F214" s="348">
        <f t="shared" si="3"/>
        <v>0</v>
      </c>
    </row>
    <row r="215" spans="1:6" ht="25.5" x14ac:dyDescent="0.2">
      <c r="A215" s="67" t="s">
        <v>1886</v>
      </c>
      <c r="B215" s="42" t="s">
        <v>1882</v>
      </c>
      <c r="C215" s="35" t="s">
        <v>24</v>
      </c>
      <c r="D215" s="36">
        <v>1</v>
      </c>
      <c r="E215" s="112"/>
      <c r="F215" s="348">
        <f t="shared" si="3"/>
        <v>0</v>
      </c>
    </row>
    <row r="216" spans="1:6" ht="25.5" x14ac:dyDescent="0.2">
      <c r="A216" s="67" t="s">
        <v>1887</v>
      </c>
      <c r="B216" s="42" t="s">
        <v>1883</v>
      </c>
      <c r="C216" s="35" t="s">
        <v>24</v>
      </c>
      <c r="D216" s="36">
        <v>1</v>
      </c>
      <c r="E216" s="112"/>
      <c r="F216" s="348">
        <f t="shared" si="3"/>
        <v>0</v>
      </c>
    </row>
    <row r="217" spans="1:6" ht="25.5" x14ac:dyDescent="0.2">
      <c r="A217" s="67" t="s">
        <v>1888</v>
      </c>
      <c r="B217" s="42" t="s">
        <v>1880</v>
      </c>
      <c r="C217" s="35" t="s">
        <v>24</v>
      </c>
      <c r="D217" s="36">
        <v>1</v>
      </c>
      <c r="E217" s="112"/>
      <c r="F217" s="348">
        <f t="shared" si="3"/>
        <v>0</v>
      </c>
    </row>
    <row r="218" spans="1:6" x14ac:dyDescent="0.2">
      <c r="A218" s="67"/>
      <c r="B218" s="42"/>
      <c r="C218" s="35"/>
      <c r="D218" s="36"/>
      <c r="E218" s="37"/>
      <c r="F218" s="348"/>
    </row>
    <row r="219" spans="1:6" ht="76.5" x14ac:dyDescent="0.2">
      <c r="A219" s="67" t="s">
        <v>1744</v>
      </c>
      <c r="B219" s="42" t="s">
        <v>74</v>
      </c>
      <c r="C219" s="35" t="s">
        <v>23</v>
      </c>
      <c r="D219" s="36">
        <v>1305</v>
      </c>
      <c r="E219" s="112"/>
      <c r="F219" s="348">
        <f>ROUND(D219*E219,2)</f>
        <v>0</v>
      </c>
    </row>
    <row r="220" spans="1:6" x14ac:dyDescent="0.2">
      <c r="A220" s="67"/>
      <c r="B220" s="42"/>
      <c r="C220" s="35"/>
      <c r="D220" s="36"/>
      <c r="E220" s="37"/>
      <c r="F220" s="348"/>
    </row>
    <row r="221" spans="1:6" ht="63.75" x14ac:dyDescent="0.2">
      <c r="A221" s="67" t="s">
        <v>1745</v>
      </c>
      <c r="B221" s="42" t="s">
        <v>1450</v>
      </c>
      <c r="C221" s="35" t="s">
        <v>24</v>
      </c>
      <c r="D221" s="36">
        <v>4</v>
      </c>
      <c r="E221" s="112"/>
      <c r="F221" s="348">
        <f>ROUND(D221*E221,2)</f>
        <v>0</v>
      </c>
    </row>
    <row r="222" spans="1:6" x14ac:dyDescent="0.2">
      <c r="A222" s="67"/>
      <c r="B222" s="42"/>
      <c r="C222" s="35"/>
      <c r="D222" s="36"/>
      <c r="E222" s="37"/>
      <c r="F222" s="348"/>
    </row>
    <row r="223" spans="1:6" ht="38.25" x14ac:dyDescent="0.2">
      <c r="A223" s="67" t="s">
        <v>1767</v>
      </c>
      <c r="B223" s="62" t="s">
        <v>2559</v>
      </c>
      <c r="C223" s="35" t="s">
        <v>24</v>
      </c>
      <c r="D223" s="36">
        <v>15</v>
      </c>
      <c r="E223" s="112"/>
      <c r="F223" s="348">
        <f>ROUND(D223*E223,2)</f>
        <v>0</v>
      </c>
    </row>
    <row r="224" spans="1:6" x14ac:dyDescent="0.2">
      <c r="A224" s="67"/>
      <c r="B224" s="62"/>
      <c r="C224" s="35"/>
      <c r="D224" s="36"/>
      <c r="E224" s="37"/>
      <c r="F224" s="348"/>
    </row>
    <row r="225" spans="1:6" ht="38.25" x14ac:dyDescent="0.2">
      <c r="A225" s="67" t="s">
        <v>1842</v>
      </c>
      <c r="B225" s="42" t="s">
        <v>184</v>
      </c>
      <c r="C225" s="35" t="s">
        <v>9</v>
      </c>
      <c r="D225" s="36">
        <v>500</v>
      </c>
      <c r="E225" s="112"/>
      <c r="F225" s="348">
        <f>ROUND(D225*E225,2)</f>
        <v>0</v>
      </c>
    </row>
    <row r="226" spans="1:6" x14ac:dyDescent="0.2">
      <c r="A226" s="67"/>
      <c r="B226" s="62"/>
      <c r="C226" s="35"/>
      <c r="D226" s="36"/>
      <c r="E226" s="37"/>
      <c r="F226" s="348"/>
    </row>
    <row r="227" spans="1:6" ht="38.25" x14ac:dyDescent="0.2">
      <c r="A227" s="67" t="s">
        <v>1843</v>
      </c>
      <c r="B227" s="42" t="s">
        <v>185</v>
      </c>
      <c r="C227" s="35" t="s">
        <v>9</v>
      </c>
      <c r="D227" s="36">
        <v>500</v>
      </c>
      <c r="E227" s="112"/>
      <c r="F227" s="348">
        <f>ROUND(D227*E227,2)</f>
        <v>0</v>
      </c>
    </row>
    <row r="228" spans="1:6" x14ac:dyDescent="0.2">
      <c r="A228" s="88"/>
      <c r="B228" s="48"/>
      <c r="C228" s="244"/>
      <c r="D228" s="245"/>
      <c r="E228" s="34"/>
      <c r="F228" s="352"/>
    </row>
    <row r="229" spans="1:6" ht="51" x14ac:dyDescent="0.2">
      <c r="A229" s="88" t="s">
        <v>1988</v>
      </c>
      <c r="B229" s="48" t="s">
        <v>1989</v>
      </c>
      <c r="C229" s="244"/>
      <c r="D229" s="245"/>
      <c r="E229" s="34"/>
      <c r="F229" s="352"/>
    </row>
    <row r="230" spans="1:6" x14ac:dyDescent="0.2">
      <c r="A230" s="88" t="s">
        <v>75</v>
      </c>
      <c r="B230" s="48" t="s">
        <v>1991</v>
      </c>
      <c r="C230" s="244" t="s">
        <v>1990</v>
      </c>
      <c r="D230" s="245">
        <v>1</v>
      </c>
      <c r="E230" s="151"/>
      <c r="F230" s="348">
        <f t="shared" ref="F230:F234" si="4">ROUND(D230*E230,2)</f>
        <v>0</v>
      </c>
    </row>
    <row r="231" spans="1:6" x14ac:dyDescent="0.2">
      <c r="A231" s="88" t="s">
        <v>76</v>
      </c>
      <c r="B231" s="48" t="s">
        <v>1992</v>
      </c>
      <c r="C231" s="244" t="s">
        <v>1990</v>
      </c>
      <c r="D231" s="245">
        <v>1</v>
      </c>
      <c r="E231" s="151"/>
      <c r="F231" s="348">
        <f t="shared" si="4"/>
        <v>0</v>
      </c>
    </row>
    <row r="232" spans="1:6" x14ac:dyDescent="0.2">
      <c r="A232" s="88" t="s">
        <v>1996</v>
      </c>
      <c r="B232" s="48" t="s">
        <v>1993</v>
      </c>
      <c r="C232" s="244" t="s">
        <v>1990</v>
      </c>
      <c r="D232" s="245">
        <v>1</v>
      </c>
      <c r="E232" s="151"/>
      <c r="F232" s="348">
        <f t="shared" si="4"/>
        <v>0</v>
      </c>
    </row>
    <row r="233" spans="1:6" x14ac:dyDescent="0.2">
      <c r="A233" s="67" t="s">
        <v>111</v>
      </c>
      <c r="B233" s="42" t="s">
        <v>1994</v>
      </c>
      <c r="C233" s="35" t="s">
        <v>1990</v>
      </c>
      <c r="D233" s="36">
        <v>1</v>
      </c>
      <c r="E233" s="112"/>
      <c r="F233" s="348">
        <f t="shared" si="4"/>
        <v>0</v>
      </c>
    </row>
    <row r="234" spans="1:6" ht="13.5" thickBot="1" x14ac:dyDescent="0.25">
      <c r="A234" s="87" t="s">
        <v>149</v>
      </c>
      <c r="B234" s="77" t="s">
        <v>1995</v>
      </c>
      <c r="C234" s="38" t="s">
        <v>1990</v>
      </c>
      <c r="D234" s="39">
        <v>1</v>
      </c>
      <c r="E234" s="113"/>
      <c r="F234" s="348">
        <f t="shared" si="4"/>
        <v>0</v>
      </c>
    </row>
    <row r="235" spans="1:6" s="236" customFormat="1" ht="18" customHeight="1" thickTop="1" thickBot="1" x14ac:dyDescent="0.25">
      <c r="A235" s="232"/>
      <c r="B235" s="259" t="s">
        <v>78</v>
      </c>
      <c r="C235" s="234"/>
      <c r="D235" s="297"/>
      <c r="E235" s="146"/>
      <c r="F235" s="350">
        <f>SUM(F152:F234)</f>
        <v>0</v>
      </c>
    </row>
    <row r="236" spans="1:6" ht="13.5" thickTop="1" x14ac:dyDescent="0.2">
      <c r="A236" s="92"/>
      <c r="B236" s="260"/>
      <c r="C236" s="256"/>
      <c r="D236" s="257"/>
      <c r="E236" s="150"/>
      <c r="F236" s="357"/>
    </row>
    <row r="237" spans="1:6" x14ac:dyDescent="0.2">
      <c r="A237" s="67"/>
      <c r="B237" s="89"/>
      <c r="C237" s="35"/>
      <c r="D237" s="36"/>
      <c r="E237" s="37"/>
      <c r="F237" s="348"/>
    </row>
    <row r="238" spans="1:6" ht="25.5" x14ac:dyDescent="0.2">
      <c r="A238" s="229" t="s">
        <v>34</v>
      </c>
      <c r="B238" s="45" t="s">
        <v>340</v>
      </c>
      <c r="C238" s="35"/>
      <c r="D238" s="36"/>
      <c r="E238" s="37"/>
      <c r="F238" s="348"/>
    </row>
    <row r="239" spans="1:6" ht="51" x14ac:dyDescent="0.2">
      <c r="A239" s="67"/>
      <c r="B239" s="267" t="s">
        <v>1858</v>
      </c>
      <c r="C239" s="35"/>
      <c r="D239" s="36"/>
      <c r="E239" s="37"/>
      <c r="F239" s="348"/>
    </row>
    <row r="240" spans="1:6" x14ac:dyDescent="0.2">
      <c r="A240" s="67"/>
      <c r="B240" s="267"/>
      <c r="C240" s="35"/>
      <c r="D240" s="36"/>
      <c r="E240" s="37"/>
      <c r="F240" s="348"/>
    </row>
    <row r="241" spans="1:6" ht="51" x14ac:dyDescent="0.2">
      <c r="A241" s="67" t="s">
        <v>81</v>
      </c>
      <c r="B241" s="42" t="s">
        <v>2245</v>
      </c>
      <c r="C241" s="35" t="s">
        <v>23</v>
      </c>
      <c r="D241" s="36">
        <v>81</v>
      </c>
      <c r="E241" s="112"/>
      <c r="F241" s="348">
        <f>ROUND(D241*E241,2)</f>
        <v>0</v>
      </c>
    </row>
    <row r="242" spans="1:6" x14ac:dyDescent="0.2">
      <c r="A242" s="67"/>
      <c r="B242" s="62"/>
      <c r="C242" s="35"/>
      <c r="D242" s="36"/>
      <c r="E242" s="37"/>
      <c r="F242" s="348"/>
    </row>
    <row r="243" spans="1:6" ht="51" x14ac:dyDescent="0.2">
      <c r="A243" s="67" t="s">
        <v>150</v>
      </c>
      <c r="B243" s="42" t="s">
        <v>2560</v>
      </c>
      <c r="C243" s="35" t="s">
        <v>23</v>
      </c>
      <c r="D243" s="36">
        <v>330</v>
      </c>
      <c r="E243" s="112"/>
      <c r="F243" s="348">
        <f>ROUND(D243*E243,2)</f>
        <v>0</v>
      </c>
    </row>
    <row r="244" spans="1:6" x14ac:dyDescent="0.2">
      <c r="A244" s="67"/>
      <c r="B244" s="42"/>
      <c r="C244" s="35"/>
      <c r="D244" s="36"/>
      <c r="E244" s="37"/>
      <c r="F244" s="348"/>
    </row>
    <row r="245" spans="1:6" ht="38.25" x14ac:dyDescent="0.2">
      <c r="A245" s="67" t="s">
        <v>742</v>
      </c>
      <c r="B245" s="42" t="s">
        <v>2439</v>
      </c>
      <c r="C245" s="35" t="s">
        <v>23</v>
      </c>
      <c r="D245" s="36">
        <v>65</v>
      </c>
      <c r="E245" s="112"/>
      <c r="F245" s="348">
        <f>ROUND(D245*E245,2)</f>
        <v>0</v>
      </c>
    </row>
    <row r="246" spans="1:6" x14ac:dyDescent="0.2">
      <c r="A246" s="67"/>
      <c r="B246" s="42"/>
      <c r="C246" s="35"/>
      <c r="D246" s="36"/>
      <c r="E246" s="37"/>
      <c r="F246" s="348"/>
    </row>
    <row r="247" spans="1:6" ht="38.25" x14ac:dyDescent="0.2">
      <c r="A247" s="67" t="s">
        <v>743</v>
      </c>
      <c r="B247" s="42" t="s">
        <v>2440</v>
      </c>
      <c r="C247" s="35" t="s">
        <v>23</v>
      </c>
      <c r="D247" s="36">
        <v>275</v>
      </c>
      <c r="E247" s="112"/>
      <c r="F247" s="348">
        <f>ROUND(D247*E247,2)</f>
        <v>0</v>
      </c>
    </row>
    <row r="248" spans="1:6" x14ac:dyDescent="0.2">
      <c r="A248" s="67"/>
      <c r="B248" s="43"/>
      <c r="C248" s="35"/>
      <c r="D248" s="36"/>
      <c r="E248" s="37"/>
      <c r="F248" s="348"/>
    </row>
    <row r="249" spans="1:6" ht="63.75" x14ac:dyDescent="0.2">
      <c r="A249" s="67" t="s">
        <v>744</v>
      </c>
      <c r="B249" s="42" t="s">
        <v>2561</v>
      </c>
      <c r="C249" s="35" t="s">
        <v>23</v>
      </c>
      <c r="D249" s="36">
        <v>403</v>
      </c>
      <c r="E249" s="112"/>
      <c r="F249" s="348">
        <f>ROUND(D249*E249,2)</f>
        <v>0</v>
      </c>
    </row>
    <row r="250" spans="1:6" x14ac:dyDescent="0.2">
      <c r="A250" s="67"/>
      <c r="B250" s="42"/>
      <c r="C250" s="35"/>
      <c r="D250" s="36"/>
      <c r="E250" s="37"/>
      <c r="F250" s="348"/>
    </row>
    <row r="251" spans="1:6" ht="51" x14ac:dyDescent="0.2">
      <c r="A251" s="67" t="s">
        <v>745</v>
      </c>
      <c r="B251" s="42" t="s">
        <v>2441</v>
      </c>
      <c r="C251" s="35"/>
      <c r="D251" s="36"/>
      <c r="E251" s="37"/>
      <c r="F251" s="348"/>
    </row>
    <row r="252" spans="1:6" ht="25.5" x14ac:dyDescent="0.2">
      <c r="A252" s="67" t="s">
        <v>75</v>
      </c>
      <c r="B252" s="62" t="s">
        <v>311</v>
      </c>
      <c r="C252" s="35" t="s">
        <v>23</v>
      </c>
      <c r="D252" s="36">
        <v>403</v>
      </c>
      <c r="E252" s="112"/>
      <c r="F252" s="348">
        <f t="shared" ref="F252:F257" si="5">ROUND(D252*E252,2)</f>
        <v>0</v>
      </c>
    </row>
    <row r="253" spans="1:6" ht="25.5" x14ac:dyDescent="0.2">
      <c r="A253" s="67" t="s">
        <v>76</v>
      </c>
      <c r="B253" s="62" t="s">
        <v>312</v>
      </c>
      <c r="C253" s="35" t="s">
        <v>23</v>
      </c>
      <c r="D253" s="36">
        <v>290</v>
      </c>
      <c r="E253" s="112"/>
      <c r="F253" s="348">
        <f t="shared" si="5"/>
        <v>0</v>
      </c>
    </row>
    <row r="254" spans="1:6" ht="25.5" x14ac:dyDescent="0.2">
      <c r="A254" s="67" t="s">
        <v>110</v>
      </c>
      <c r="B254" s="62" t="s">
        <v>315</v>
      </c>
      <c r="C254" s="35" t="s">
        <v>23</v>
      </c>
      <c r="D254" s="36">
        <v>53</v>
      </c>
      <c r="E254" s="112"/>
      <c r="F254" s="348">
        <f t="shared" si="5"/>
        <v>0</v>
      </c>
    </row>
    <row r="255" spans="1:6" ht="25.5" x14ac:dyDescent="0.2">
      <c r="A255" s="67" t="s">
        <v>111</v>
      </c>
      <c r="B255" s="62" t="s">
        <v>313</v>
      </c>
      <c r="C255" s="35" t="s">
        <v>23</v>
      </c>
      <c r="D255" s="36">
        <v>1170</v>
      </c>
      <c r="E255" s="112"/>
      <c r="F255" s="348">
        <f t="shared" si="5"/>
        <v>0</v>
      </c>
    </row>
    <row r="256" spans="1:6" ht="25.5" x14ac:dyDescent="0.2">
      <c r="A256" s="67" t="s">
        <v>149</v>
      </c>
      <c r="B256" s="62" t="s">
        <v>316</v>
      </c>
      <c r="C256" s="35" t="s">
        <v>23</v>
      </c>
      <c r="D256" s="36">
        <v>36</v>
      </c>
      <c r="E256" s="112"/>
      <c r="F256" s="348">
        <f t="shared" si="5"/>
        <v>0</v>
      </c>
    </row>
    <row r="257" spans="1:6" ht="25.5" x14ac:dyDescent="0.2">
      <c r="A257" s="67" t="s">
        <v>174</v>
      </c>
      <c r="B257" s="62" t="s">
        <v>314</v>
      </c>
      <c r="C257" s="35" t="s">
        <v>23</v>
      </c>
      <c r="D257" s="36">
        <v>1050</v>
      </c>
      <c r="E257" s="112"/>
      <c r="F257" s="348">
        <f t="shared" si="5"/>
        <v>0</v>
      </c>
    </row>
    <row r="258" spans="1:6" x14ac:dyDescent="0.2">
      <c r="A258" s="67"/>
      <c r="B258" s="62"/>
      <c r="C258" s="35"/>
      <c r="D258" s="36"/>
      <c r="E258" s="37"/>
      <c r="F258" s="348"/>
    </row>
    <row r="259" spans="1:6" ht="63.75" x14ac:dyDescent="0.2">
      <c r="A259" s="67" t="s">
        <v>746</v>
      </c>
      <c r="B259" s="42" t="s">
        <v>2562</v>
      </c>
      <c r="C259" s="35" t="s">
        <v>23</v>
      </c>
      <c r="D259" s="36">
        <v>60</v>
      </c>
      <c r="E259" s="112"/>
      <c r="F259" s="348">
        <f>ROUND(D259*E259,2)</f>
        <v>0</v>
      </c>
    </row>
    <row r="260" spans="1:6" x14ac:dyDescent="0.2">
      <c r="A260" s="67"/>
      <c r="B260" s="62"/>
      <c r="C260" s="35"/>
      <c r="D260" s="36"/>
      <c r="E260" s="37"/>
      <c r="F260" s="348"/>
    </row>
    <row r="261" spans="1:6" ht="51" x14ac:dyDescent="0.2">
      <c r="A261" s="67" t="s">
        <v>747</v>
      </c>
      <c r="B261" s="42" t="s">
        <v>2442</v>
      </c>
      <c r="C261" s="35"/>
      <c r="D261" s="36"/>
      <c r="E261" s="37"/>
      <c r="F261" s="348"/>
    </row>
    <row r="262" spans="1:6" x14ac:dyDescent="0.2">
      <c r="A262" s="67"/>
      <c r="B262" s="43" t="s">
        <v>317</v>
      </c>
      <c r="C262" s="35" t="s">
        <v>23</v>
      </c>
      <c r="D262" s="36">
        <v>70</v>
      </c>
      <c r="E262" s="112"/>
      <c r="F262" s="348">
        <f>ROUND(D262*E262,2)</f>
        <v>0</v>
      </c>
    </row>
    <row r="263" spans="1:6" x14ac:dyDescent="0.2">
      <c r="A263" s="67"/>
      <c r="B263" s="43"/>
      <c r="C263" s="35"/>
      <c r="D263" s="36"/>
      <c r="E263" s="37"/>
      <c r="F263" s="348"/>
    </row>
    <row r="264" spans="1:6" ht="51" x14ac:dyDescent="0.2">
      <c r="A264" s="67" t="s">
        <v>748</v>
      </c>
      <c r="B264" s="42" t="s">
        <v>2563</v>
      </c>
      <c r="C264" s="35" t="s">
        <v>23</v>
      </c>
      <c r="D264" s="36">
        <v>31</v>
      </c>
      <c r="E264" s="112"/>
      <c r="F264" s="348">
        <f>ROUND(D264*E264,2)</f>
        <v>0</v>
      </c>
    </row>
    <row r="265" spans="1:6" x14ac:dyDescent="0.2">
      <c r="A265" s="67"/>
      <c r="B265" s="42"/>
      <c r="C265" s="35"/>
      <c r="D265" s="36"/>
      <c r="E265" s="37"/>
      <c r="F265" s="348"/>
    </row>
    <row r="266" spans="1:6" ht="51" x14ac:dyDescent="0.2">
      <c r="A266" s="67" t="s">
        <v>82</v>
      </c>
      <c r="B266" s="42" t="s">
        <v>2564</v>
      </c>
      <c r="C266" s="35" t="s">
        <v>23</v>
      </c>
      <c r="D266" s="36">
        <v>52</v>
      </c>
      <c r="E266" s="112"/>
      <c r="F266" s="348">
        <f>ROUND(D266*E266,2)</f>
        <v>0</v>
      </c>
    </row>
    <row r="267" spans="1:6" x14ac:dyDescent="0.2">
      <c r="A267" s="67"/>
      <c r="B267" s="42"/>
      <c r="C267" s="35"/>
      <c r="D267" s="36"/>
      <c r="E267" s="37"/>
      <c r="F267" s="348"/>
    </row>
    <row r="268" spans="1:6" ht="51" x14ac:dyDescent="0.2">
      <c r="A268" s="67" t="s">
        <v>749</v>
      </c>
      <c r="B268" s="42" t="s">
        <v>2565</v>
      </c>
      <c r="C268" s="35"/>
      <c r="D268" s="36"/>
      <c r="E268" s="37"/>
      <c r="F268" s="348"/>
    </row>
    <row r="269" spans="1:6" x14ac:dyDescent="0.2">
      <c r="A269" s="67" t="s">
        <v>75</v>
      </c>
      <c r="B269" s="44" t="s">
        <v>2350</v>
      </c>
      <c r="C269" s="35" t="s">
        <v>23</v>
      </c>
      <c r="D269" s="36">
        <v>112</v>
      </c>
      <c r="E269" s="112"/>
      <c r="F269" s="348">
        <f>ROUND(D269*E269,2)</f>
        <v>0</v>
      </c>
    </row>
    <row r="270" spans="1:6" ht="25.5" x14ac:dyDescent="0.2">
      <c r="A270" s="67" t="s">
        <v>76</v>
      </c>
      <c r="B270" s="44" t="s">
        <v>2445</v>
      </c>
      <c r="C270" s="35" t="s">
        <v>8</v>
      </c>
      <c r="D270" s="36">
        <v>60</v>
      </c>
      <c r="E270" s="112"/>
      <c r="F270" s="348">
        <f>ROUND(D270*E270,2)</f>
        <v>0</v>
      </c>
    </row>
    <row r="271" spans="1:6" x14ac:dyDescent="0.2">
      <c r="A271" s="67"/>
      <c r="B271" s="42"/>
      <c r="C271" s="35"/>
      <c r="D271" s="36"/>
      <c r="E271" s="37"/>
      <c r="F271" s="348"/>
    </row>
    <row r="272" spans="1:6" ht="51" x14ac:dyDescent="0.2">
      <c r="A272" s="67" t="s">
        <v>151</v>
      </c>
      <c r="B272" s="42" t="s">
        <v>2566</v>
      </c>
      <c r="C272" s="35"/>
      <c r="D272" s="36"/>
      <c r="E272" s="37"/>
      <c r="F272" s="348"/>
    </row>
    <row r="273" spans="1:6" ht="25.5" x14ac:dyDescent="0.2">
      <c r="A273" s="67" t="s">
        <v>75</v>
      </c>
      <c r="B273" s="44" t="s">
        <v>2567</v>
      </c>
      <c r="C273" s="35" t="s">
        <v>23</v>
      </c>
      <c r="D273" s="36">
        <v>62</v>
      </c>
      <c r="E273" s="112"/>
      <c r="F273" s="348">
        <f t="shared" ref="F273:F274" si="6">ROUND(D273*E273,2)</f>
        <v>0</v>
      </c>
    </row>
    <row r="274" spans="1:6" ht="25.5" x14ac:dyDescent="0.2">
      <c r="A274" s="67" t="s">
        <v>76</v>
      </c>
      <c r="B274" s="44" t="s">
        <v>2568</v>
      </c>
      <c r="C274" s="35" t="s">
        <v>8</v>
      </c>
      <c r="D274" s="36">
        <v>35</v>
      </c>
      <c r="E274" s="112"/>
      <c r="F274" s="348">
        <f t="shared" si="6"/>
        <v>0</v>
      </c>
    </row>
    <row r="275" spans="1:6" x14ac:dyDescent="0.2">
      <c r="A275" s="67"/>
      <c r="B275" s="42"/>
      <c r="C275" s="35"/>
      <c r="D275" s="36"/>
      <c r="E275" s="37"/>
      <c r="F275" s="348"/>
    </row>
    <row r="276" spans="1:6" ht="51" x14ac:dyDescent="0.2">
      <c r="A276" s="67" t="s">
        <v>750</v>
      </c>
      <c r="B276" s="42" t="s">
        <v>2566</v>
      </c>
      <c r="C276" s="35"/>
      <c r="D276" s="36"/>
      <c r="E276" s="37"/>
      <c r="F276" s="348"/>
    </row>
    <row r="277" spans="1:6" x14ac:dyDescent="0.2">
      <c r="A277" s="67" t="s">
        <v>75</v>
      </c>
      <c r="B277" s="44" t="s">
        <v>2350</v>
      </c>
      <c r="C277" s="35" t="s">
        <v>23</v>
      </c>
      <c r="D277" s="36">
        <v>828</v>
      </c>
      <c r="E277" s="112"/>
      <c r="F277" s="348">
        <f>ROUND(D277*E277,2)</f>
        <v>0</v>
      </c>
    </row>
    <row r="278" spans="1:6" ht="25.5" x14ac:dyDescent="0.2">
      <c r="A278" s="67" t="s">
        <v>76</v>
      </c>
      <c r="B278" s="44" t="s">
        <v>2568</v>
      </c>
      <c r="C278" s="35" t="s">
        <v>8</v>
      </c>
      <c r="D278" s="36">
        <v>273</v>
      </c>
      <c r="E278" s="112"/>
      <c r="F278" s="348">
        <f>ROUND(D278*E278,2)</f>
        <v>0</v>
      </c>
    </row>
    <row r="279" spans="1:6" x14ac:dyDescent="0.2">
      <c r="A279" s="67"/>
      <c r="B279" s="42"/>
      <c r="C279" s="35"/>
      <c r="D279" s="36"/>
      <c r="E279" s="37"/>
      <c r="F279" s="348"/>
    </row>
    <row r="280" spans="1:6" ht="51" x14ac:dyDescent="0.2">
      <c r="A280" s="67" t="s">
        <v>751</v>
      </c>
      <c r="B280" s="42" t="s">
        <v>2566</v>
      </c>
      <c r="C280" s="35"/>
      <c r="D280" s="36"/>
      <c r="E280" s="37"/>
      <c r="F280" s="348"/>
    </row>
    <row r="281" spans="1:6" ht="25.5" x14ac:dyDescent="0.2">
      <c r="A281" s="67" t="s">
        <v>75</v>
      </c>
      <c r="B281" s="44" t="s">
        <v>2569</v>
      </c>
      <c r="C281" s="35" t="s">
        <v>23</v>
      </c>
      <c r="D281" s="36">
        <v>303</v>
      </c>
      <c r="E281" s="112"/>
      <c r="F281" s="348">
        <f t="shared" ref="F281:F282" si="7">ROUND(D281*E281,2)</f>
        <v>0</v>
      </c>
    </row>
    <row r="282" spans="1:6" ht="25.5" x14ac:dyDescent="0.2">
      <c r="A282" s="67" t="s">
        <v>76</v>
      </c>
      <c r="B282" s="44" t="s">
        <v>2568</v>
      </c>
      <c r="C282" s="35" t="s">
        <v>8</v>
      </c>
      <c r="D282" s="36">
        <v>110</v>
      </c>
      <c r="E282" s="112"/>
      <c r="F282" s="348">
        <f t="shared" si="7"/>
        <v>0</v>
      </c>
    </row>
    <row r="283" spans="1:6" x14ac:dyDescent="0.2">
      <c r="A283" s="67"/>
      <c r="B283" s="44"/>
      <c r="C283" s="35"/>
      <c r="D283" s="36"/>
      <c r="E283" s="37"/>
      <c r="F283" s="348"/>
    </row>
    <row r="284" spans="1:6" ht="51" x14ac:dyDescent="0.2">
      <c r="A284" s="67" t="s">
        <v>752</v>
      </c>
      <c r="B284" s="42" t="s">
        <v>2446</v>
      </c>
      <c r="C284" s="35"/>
      <c r="D284" s="36"/>
      <c r="E284" s="37"/>
      <c r="F284" s="348"/>
    </row>
    <row r="285" spans="1:6" x14ac:dyDescent="0.2">
      <c r="A285" s="67"/>
      <c r="B285" s="44" t="s">
        <v>2447</v>
      </c>
      <c r="C285" s="35" t="s">
        <v>23</v>
      </c>
      <c r="D285" s="36">
        <v>276</v>
      </c>
      <c r="E285" s="112"/>
      <c r="F285" s="348">
        <f>ROUND(D285*E285,2)</f>
        <v>0</v>
      </c>
    </row>
    <row r="286" spans="1:6" x14ac:dyDescent="0.2">
      <c r="A286" s="67"/>
      <c r="B286" s="42"/>
      <c r="C286" s="35"/>
      <c r="D286" s="36"/>
      <c r="E286" s="37"/>
      <c r="F286" s="348"/>
    </row>
    <row r="287" spans="1:6" ht="63.75" x14ac:dyDescent="0.2">
      <c r="A287" s="67" t="s">
        <v>753</v>
      </c>
      <c r="B287" s="42" t="s">
        <v>2570</v>
      </c>
      <c r="C287" s="35" t="s">
        <v>23</v>
      </c>
      <c r="D287" s="36">
        <v>40</v>
      </c>
      <c r="E287" s="112"/>
      <c r="F287" s="348">
        <f>ROUND(D287*E287,2)</f>
        <v>0</v>
      </c>
    </row>
    <row r="288" spans="1:6" x14ac:dyDescent="0.2">
      <c r="A288" s="67"/>
      <c r="B288" s="42"/>
      <c r="C288" s="35"/>
      <c r="D288" s="36"/>
      <c r="E288" s="37"/>
      <c r="F288" s="348"/>
    </row>
    <row r="289" spans="1:6" ht="76.5" x14ac:dyDescent="0.2">
      <c r="A289" s="67" t="s">
        <v>152</v>
      </c>
      <c r="B289" s="42" t="s">
        <v>2571</v>
      </c>
      <c r="C289" s="35" t="s">
        <v>23</v>
      </c>
      <c r="D289" s="36">
        <v>24</v>
      </c>
      <c r="E289" s="112"/>
      <c r="F289" s="348">
        <f>ROUND(D289*E289,2)</f>
        <v>0</v>
      </c>
    </row>
    <row r="290" spans="1:6" x14ac:dyDescent="0.2">
      <c r="A290" s="67"/>
      <c r="B290" s="42"/>
      <c r="C290" s="35"/>
      <c r="D290" s="36"/>
      <c r="E290" s="37"/>
      <c r="F290" s="348"/>
    </row>
    <row r="291" spans="1:6" ht="51" x14ac:dyDescent="0.2">
      <c r="A291" s="67" t="s">
        <v>167</v>
      </c>
      <c r="B291" s="42" t="s">
        <v>2572</v>
      </c>
      <c r="C291" s="35" t="s">
        <v>23</v>
      </c>
      <c r="D291" s="36">
        <v>32</v>
      </c>
      <c r="E291" s="112"/>
      <c r="F291" s="348">
        <f>ROUND(D291*E291,2)</f>
        <v>0</v>
      </c>
    </row>
    <row r="292" spans="1:6" ht="12" customHeight="1" x14ac:dyDescent="0.2">
      <c r="A292" s="67"/>
      <c r="B292" s="62"/>
      <c r="C292" s="35"/>
      <c r="D292" s="36"/>
      <c r="E292" s="37"/>
      <c r="F292" s="348"/>
    </row>
    <row r="293" spans="1:6" ht="76.5" x14ac:dyDescent="0.2">
      <c r="A293" s="67" t="s">
        <v>754</v>
      </c>
      <c r="B293" s="62" t="s">
        <v>426</v>
      </c>
      <c r="C293" s="35" t="s">
        <v>23</v>
      </c>
      <c r="D293" s="36">
        <v>1570</v>
      </c>
      <c r="E293" s="112"/>
      <c r="F293" s="348">
        <f>ROUND(D293*E293,2)</f>
        <v>0</v>
      </c>
    </row>
    <row r="294" spans="1:6" x14ac:dyDescent="0.2">
      <c r="A294" s="67"/>
      <c r="B294" s="62"/>
      <c r="C294" s="35"/>
      <c r="D294" s="36"/>
      <c r="E294" s="37"/>
      <c r="F294" s="348"/>
    </row>
    <row r="295" spans="1:6" x14ac:dyDescent="0.2">
      <c r="A295" s="67"/>
      <c r="B295" s="62" t="s">
        <v>341</v>
      </c>
      <c r="C295" s="35"/>
      <c r="D295" s="36"/>
      <c r="E295" s="37"/>
      <c r="F295" s="348"/>
    </row>
    <row r="296" spans="1:6" ht="114.75" x14ac:dyDescent="0.2">
      <c r="A296" s="67"/>
      <c r="B296" s="62" t="s">
        <v>343</v>
      </c>
      <c r="C296" s="35"/>
      <c r="D296" s="36"/>
      <c r="E296" s="37"/>
      <c r="F296" s="348"/>
    </row>
    <row r="297" spans="1:6" x14ac:dyDescent="0.2">
      <c r="A297" s="67"/>
      <c r="B297" s="62"/>
      <c r="C297" s="35"/>
      <c r="D297" s="36"/>
      <c r="E297" s="37"/>
      <c r="F297" s="348"/>
    </row>
    <row r="298" spans="1:6" ht="25.5" x14ac:dyDescent="0.2">
      <c r="A298" s="67" t="s">
        <v>1941</v>
      </c>
      <c r="B298" s="40" t="s">
        <v>342</v>
      </c>
      <c r="C298" s="35"/>
      <c r="D298" s="36"/>
      <c r="E298" s="37"/>
      <c r="F298" s="348"/>
    </row>
    <row r="299" spans="1:6" ht="140.25" x14ac:dyDescent="0.2">
      <c r="A299" s="67" t="s">
        <v>75</v>
      </c>
      <c r="B299" s="44" t="s">
        <v>2280</v>
      </c>
      <c r="C299" s="35" t="s">
        <v>24</v>
      </c>
      <c r="D299" s="36">
        <v>1</v>
      </c>
      <c r="E299" s="112"/>
      <c r="F299" s="348">
        <f>ROUND(D299*E299,2)</f>
        <v>0</v>
      </c>
    </row>
    <row r="300" spans="1:6" ht="165.75" x14ac:dyDescent="0.2">
      <c r="A300" s="67" t="s">
        <v>76</v>
      </c>
      <c r="B300" s="43" t="s">
        <v>345</v>
      </c>
      <c r="C300" s="35" t="s">
        <v>24</v>
      </c>
      <c r="D300" s="36">
        <v>1</v>
      </c>
      <c r="E300" s="112"/>
      <c r="F300" s="348">
        <f>ROUND(D300*E300,2)</f>
        <v>0</v>
      </c>
    </row>
    <row r="301" spans="1:6" x14ac:dyDescent="0.2">
      <c r="A301" s="67"/>
      <c r="B301" s="62"/>
      <c r="C301" s="35"/>
      <c r="D301" s="36"/>
      <c r="E301" s="37"/>
      <c r="F301" s="348"/>
    </row>
    <row r="302" spans="1:6" x14ac:dyDescent="0.2">
      <c r="A302" s="67" t="s">
        <v>755</v>
      </c>
      <c r="B302" s="40" t="s">
        <v>344</v>
      </c>
      <c r="C302" s="35"/>
      <c r="D302" s="36"/>
      <c r="E302" s="37"/>
      <c r="F302" s="348"/>
    </row>
    <row r="303" spans="1:6" ht="140.25" x14ac:dyDescent="0.2">
      <c r="A303" s="67" t="s">
        <v>75</v>
      </c>
      <c r="B303" s="44" t="s">
        <v>2279</v>
      </c>
      <c r="C303" s="35" t="s">
        <v>24</v>
      </c>
      <c r="D303" s="36">
        <v>1</v>
      </c>
      <c r="E303" s="112"/>
      <c r="F303" s="348">
        <f>ROUND(D303*E303,2)</f>
        <v>0</v>
      </c>
    </row>
    <row r="304" spans="1:6" ht="165.75" x14ac:dyDescent="0.2">
      <c r="A304" s="67" t="s">
        <v>76</v>
      </c>
      <c r="B304" s="43" t="s">
        <v>347</v>
      </c>
      <c r="C304" s="35" t="s">
        <v>24</v>
      </c>
      <c r="D304" s="36">
        <v>1</v>
      </c>
      <c r="E304" s="112"/>
      <c r="F304" s="348">
        <f>ROUND(D304*E304,2)</f>
        <v>0</v>
      </c>
    </row>
    <row r="305" spans="1:6" x14ac:dyDescent="0.2">
      <c r="A305" s="67"/>
      <c r="B305" s="62"/>
      <c r="C305" s="35"/>
      <c r="D305" s="36"/>
      <c r="E305" s="37"/>
      <c r="F305" s="348"/>
    </row>
    <row r="306" spans="1:6" x14ac:dyDescent="0.2">
      <c r="A306" s="67" t="s">
        <v>756</v>
      </c>
      <c r="B306" s="40" t="s">
        <v>346</v>
      </c>
      <c r="C306" s="35"/>
      <c r="D306" s="36"/>
      <c r="E306" s="37"/>
      <c r="F306" s="348"/>
    </row>
    <row r="307" spans="1:6" ht="140.25" x14ac:dyDescent="0.2">
      <c r="A307" s="67" t="s">
        <v>75</v>
      </c>
      <c r="B307" s="44" t="s">
        <v>2279</v>
      </c>
      <c r="C307" s="35" t="s">
        <v>24</v>
      </c>
      <c r="D307" s="36">
        <v>1</v>
      </c>
      <c r="E307" s="112"/>
      <c r="F307" s="348">
        <f>ROUND(D307*E307,2)</f>
        <v>0</v>
      </c>
    </row>
    <row r="308" spans="1:6" ht="165.75" x14ac:dyDescent="0.2">
      <c r="A308" s="67" t="s">
        <v>76</v>
      </c>
      <c r="B308" s="43" t="s">
        <v>347</v>
      </c>
      <c r="C308" s="35" t="s">
        <v>24</v>
      </c>
      <c r="D308" s="36">
        <v>1</v>
      </c>
      <c r="E308" s="112"/>
      <c r="F308" s="348">
        <f>ROUND(D308*E308,2)</f>
        <v>0</v>
      </c>
    </row>
    <row r="309" spans="1:6" x14ac:dyDescent="0.2">
      <c r="A309" s="67"/>
      <c r="B309" s="40"/>
      <c r="C309" s="35"/>
      <c r="D309" s="36"/>
      <c r="E309" s="37"/>
      <c r="F309" s="348"/>
    </row>
    <row r="310" spans="1:6" ht="25.5" x14ac:dyDescent="0.2">
      <c r="A310" s="67" t="s">
        <v>757</v>
      </c>
      <c r="B310" s="40" t="s">
        <v>348</v>
      </c>
      <c r="C310" s="35"/>
      <c r="D310" s="36"/>
      <c r="E310" s="37"/>
      <c r="F310" s="348"/>
    </row>
    <row r="311" spans="1:6" ht="140.25" x14ac:dyDescent="0.2">
      <c r="A311" s="67" t="s">
        <v>75</v>
      </c>
      <c r="B311" s="44" t="s">
        <v>2280</v>
      </c>
      <c r="C311" s="35" t="s">
        <v>24</v>
      </c>
      <c r="D311" s="36">
        <v>1</v>
      </c>
      <c r="E311" s="112"/>
      <c r="F311" s="348">
        <f>ROUND(D311*E311,2)</f>
        <v>0</v>
      </c>
    </row>
    <row r="312" spans="1:6" ht="165.75" x14ac:dyDescent="0.2">
      <c r="A312" s="67" t="s">
        <v>76</v>
      </c>
      <c r="B312" s="43" t="s">
        <v>345</v>
      </c>
      <c r="C312" s="35" t="s">
        <v>24</v>
      </c>
      <c r="D312" s="36">
        <v>1</v>
      </c>
      <c r="E312" s="112"/>
      <c r="F312" s="348">
        <f>ROUND(D312*E312,2)</f>
        <v>0</v>
      </c>
    </row>
    <row r="313" spans="1:6" x14ac:dyDescent="0.2">
      <c r="A313" s="67"/>
      <c r="B313" s="43"/>
      <c r="C313" s="35"/>
      <c r="D313" s="36"/>
      <c r="E313" s="37"/>
      <c r="F313" s="348"/>
    </row>
    <row r="314" spans="1:6" x14ac:dyDescent="0.2">
      <c r="A314" s="67" t="s">
        <v>758</v>
      </c>
      <c r="B314" s="40" t="s">
        <v>349</v>
      </c>
      <c r="C314" s="35"/>
      <c r="D314" s="36"/>
      <c r="E314" s="37"/>
      <c r="F314" s="348"/>
    </row>
    <row r="315" spans="1:6" ht="140.25" x14ac:dyDescent="0.2">
      <c r="A315" s="67" t="s">
        <v>75</v>
      </c>
      <c r="B315" s="44" t="s">
        <v>2279</v>
      </c>
      <c r="C315" s="35" t="s">
        <v>24</v>
      </c>
      <c r="D315" s="36">
        <v>1</v>
      </c>
      <c r="E315" s="112"/>
      <c r="F315" s="348">
        <f>ROUND(D315*E315,2)</f>
        <v>0</v>
      </c>
    </row>
    <row r="316" spans="1:6" ht="165.75" x14ac:dyDescent="0.2">
      <c r="A316" s="67" t="s">
        <v>76</v>
      </c>
      <c r="B316" s="43" t="s">
        <v>350</v>
      </c>
      <c r="C316" s="35" t="s">
        <v>24</v>
      </c>
      <c r="D316" s="36">
        <v>1</v>
      </c>
      <c r="E316" s="112"/>
      <c r="F316" s="348">
        <f>ROUND(D316*E316,2)</f>
        <v>0</v>
      </c>
    </row>
    <row r="317" spans="1:6" x14ac:dyDescent="0.2">
      <c r="A317" s="67"/>
      <c r="B317" s="43"/>
      <c r="C317" s="35"/>
      <c r="D317" s="36"/>
      <c r="E317" s="37"/>
      <c r="F317" s="348"/>
    </row>
    <row r="318" spans="1:6" x14ac:dyDescent="0.2">
      <c r="A318" s="67" t="s">
        <v>759</v>
      </c>
      <c r="B318" s="40" t="s">
        <v>351</v>
      </c>
      <c r="C318" s="35"/>
      <c r="D318" s="36"/>
      <c r="E318" s="37"/>
      <c r="F318" s="348"/>
    </row>
    <row r="319" spans="1:6" ht="140.25" x14ac:dyDescent="0.2">
      <c r="A319" s="67" t="s">
        <v>75</v>
      </c>
      <c r="B319" s="44" t="s">
        <v>2279</v>
      </c>
      <c r="C319" s="35" t="s">
        <v>24</v>
      </c>
      <c r="D319" s="36">
        <v>1</v>
      </c>
      <c r="E319" s="112"/>
      <c r="F319" s="348">
        <f>ROUND(D319*E319,2)</f>
        <v>0</v>
      </c>
    </row>
    <row r="320" spans="1:6" ht="165.75" x14ac:dyDescent="0.2">
      <c r="A320" s="67" t="s">
        <v>76</v>
      </c>
      <c r="B320" s="43" t="s">
        <v>350</v>
      </c>
      <c r="C320" s="35" t="s">
        <v>24</v>
      </c>
      <c r="D320" s="36">
        <v>1</v>
      </c>
      <c r="E320" s="112"/>
      <c r="F320" s="348">
        <f>ROUND(D320*E320,2)</f>
        <v>0</v>
      </c>
    </row>
    <row r="321" spans="1:6" x14ac:dyDescent="0.2">
      <c r="A321" s="67"/>
      <c r="B321" s="43"/>
      <c r="C321" s="35"/>
      <c r="D321" s="36"/>
      <c r="E321" s="37"/>
      <c r="F321" s="348"/>
    </row>
    <row r="322" spans="1:6" ht="114.75" x14ac:dyDescent="0.2">
      <c r="A322" s="67" t="s">
        <v>840</v>
      </c>
      <c r="B322" s="45" t="s">
        <v>352</v>
      </c>
      <c r="C322" s="35"/>
      <c r="D322" s="36"/>
      <c r="E322" s="37"/>
      <c r="F322" s="348"/>
    </row>
    <row r="323" spans="1:6" ht="144.75" customHeight="1" x14ac:dyDescent="0.2">
      <c r="A323" s="67" t="s">
        <v>75</v>
      </c>
      <c r="B323" s="44" t="s">
        <v>2573</v>
      </c>
      <c r="C323" s="35" t="s">
        <v>24</v>
      </c>
      <c r="D323" s="36">
        <v>1</v>
      </c>
      <c r="E323" s="112"/>
      <c r="F323" s="348">
        <f>ROUND(D323*E323,2)</f>
        <v>0</v>
      </c>
    </row>
    <row r="324" spans="1:6" ht="140.25" x14ac:dyDescent="0.2">
      <c r="A324" s="67" t="s">
        <v>76</v>
      </c>
      <c r="B324" s="43" t="s">
        <v>354</v>
      </c>
      <c r="C324" s="35" t="s">
        <v>24</v>
      </c>
      <c r="D324" s="36">
        <v>2</v>
      </c>
      <c r="E324" s="112"/>
      <c r="F324" s="348">
        <f>ROUND(D324*E324,2)</f>
        <v>0</v>
      </c>
    </row>
    <row r="325" spans="1:6" x14ac:dyDescent="0.2">
      <c r="A325" s="67"/>
      <c r="B325" s="43"/>
      <c r="C325" s="35"/>
      <c r="D325" s="36"/>
      <c r="E325" s="37"/>
      <c r="F325" s="348"/>
    </row>
    <row r="326" spans="1:6" ht="114.75" x14ac:dyDescent="0.2">
      <c r="A326" s="67" t="s">
        <v>841</v>
      </c>
      <c r="B326" s="45" t="s">
        <v>353</v>
      </c>
      <c r="C326" s="35"/>
      <c r="D326" s="36"/>
      <c r="E326" s="37"/>
      <c r="F326" s="348"/>
    </row>
    <row r="327" spans="1:6" ht="147.75" customHeight="1" x14ac:dyDescent="0.2">
      <c r="A327" s="67" t="s">
        <v>75</v>
      </c>
      <c r="B327" s="44" t="s">
        <v>2574</v>
      </c>
      <c r="C327" s="35" t="s">
        <v>24</v>
      </c>
      <c r="D327" s="36">
        <v>1</v>
      </c>
      <c r="E327" s="112"/>
      <c r="F327" s="348">
        <f>ROUND(D327*E327,2)</f>
        <v>0</v>
      </c>
    </row>
    <row r="328" spans="1:6" ht="140.25" x14ac:dyDescent="0.2">
      <c r="A328" s="67" t="s">
        <v>76</v>
      </c>
      <c r="B328" s="43" t="s">
        <v>354</v>
      </c>
      <c r="C328" s="35" t="s">
        <v>24</v>
      </c>
      <c r="D328" s="36">
        <v>4</v>
      </c>
      <c r="E328" s="112"/>
      <c r="F328" s="348">
        <f>ROUND(D328*E328,2)</f>
        <v>0</v>
      </c>
    </row>
    <row r="329" spans="1:6" x14ac:dyDescent="0.2">
      <c r="A329" s="67"/>
      <c r="B329" s="43"/>
      <c r="C329" s="35"/>
      <c r="D329" s="36"/>
      <c r="E329" s="37"/>
      <c r="F329" s="348"/>
    </row>
    <row r="330" spans="1:6" ht="114.75" x14ac:dyDescent="0.2">
      <c r="A330" s="67" t="s">
        <v>842</v>
      </c>
      <c r="B330" s="45" t="s">
        <v>355</v>
      </c>
      <c r="C330" s="35"/>
      <c r="D330" s="36"/>
      <c r="E330" s="37"/>
      <c r="F330" s="348"/>
    </row>
    <row r="331" spans="1:6" ht="165.75" x14ac:dyDescent="0.2">
      <c r="A331" s="67" t="s">
        <v>75</v>
      </c>
      <c r="B331" s="44" t="s">
        <v>2575</v>
      </c>
      <c r="C331" s="35" t="s">
        <v>24</v>
      </c>
      <c r="D331" s="36">
        <v>1</v>
      </c>
      <c r="E331" s="112"/>
      <c r="F331" s="348">
        <f>ROUND(D331*E331,2)</f>
        <v>0</v>
      </c>
    </row>
    <row r="332" spans="1:6" ht="140.25" x14ac:dyDescent="0.2">
      <c r="A332" s="67" t="s">
        <v>76</v>
      </c>
      <c r="B332" s="43" t="s">
        <v>354</v>
      </c>
      <c r="C332" s="35" t="s">
        <v>24</v>
      </c>
      <c r="D332" s="36">
        <v>12</v>
      </c>
      <c r="E332" s="112"/>
      <c r="F332" s="348">
        <f>ROUND(D332*E332,2)</f>
        <v>0</v>
      </c>
    </row>
    <row r="333" spans="1:6" x14ac:dyDescent="0.2">
      <c r="A333" s="67"/>
      <c r="B333" s="43"/>
      <c r="C333" s="35"/>
      <c r="D333" s="36"/>
      <c r="E333" s="37"/>
      <c r="F333" s="348"/>
    </row>
    <row r="334" spans="1:6" ht="25.5" x14ac:dyDescent="0.2">
      <c r="A334" s="67" t="s">
        <v>843</v>
      </c>
      <c r="B334" s="40" t="s">
        <v>1628</v>
      </c>
      <c r="C334" s="35"/>
      <c r="D334" s="36"/>
      <c r="E334" s="37"/>
      <c r="F334" s="348"/>
    </row>
    <row r="335" spans="1:6" ht="140.25" x14ac:dyDescent="0.2">
      <c r="A335" s="67" t="s">
        <v>75</v>
      </c>
      <c r="B335" s="43" t="s">
        <v>358</v>
      </c>
      <c r="C335" s="35" t="s">
        <v>24</v>
      </c>
      <c r="D335" s="36">
        <v>1</v>
      </c>
      <c r="E335" s="112"/>
      <c r="F335" s="348">
        <f>ROUND(D335*E335,2)</f>
        <v>0</v>
      </c>
    </row>
    <row r="336" spans="1:6" ht="165.75" x14ac:dyDescent="0.2">
      <c r="A336" s="67" t="s">
        <v>76</v>
      </c>
      <c r="B336" s="43" t="s">
        <v>356</v>
      </c>
      <c r="C336" s="35" t="s">
        <v>24</v>
      </c>
      <c r="D336" s="36">
        <v>1</v>
      </c>
      <c r="E336" s="112"/>
      <c r="F336" s="348">
        <f>ROUND(D336*E336,2)</f>
        <v>0</v>
      </c>
    </row>
    <row r="337" spans="1:6" x14ac:dyDescent="0.2">
      <c r="A337" s="67"/>
      <c r="B337" s="43"/>
      <c r="C337" s="35"/>
      <c r="D337" s="36"/>
      <c r="E337" s="37"/>
      <c r="F337" s="348"/>
    </row>
    <row r="338" spans="1:6" ht="25.5" x14ac:dyDescent="0.2">
      <c r="A338" s="67" t="s">
        <v>844</v>
      </c>
      <c r="B338" s="40" t="s">
        <v>1629</v>
      </c>
      <c r="C338" s="35"/>
      <c r="D338" s="36"/>
      <c r="E338" s="37"/>
      <c r="F338" s="348"/>
    </row>
    <row r="339" spans="1:6" ht="140.25" x14ac:dyDescent="0.2">
      <c r="A339" s="67" t="s">
        <v>75</v>
      </c>
      <c r="B339" s="43" t="s">
        <v>357</v>
      </c>
      <c r="C339" s="35" t="s">
        <v>24</v>
      </c>
      <c r="D339" s="36">
        <v>1</v>
      </c>
      <c r="E339" s="112"/>
      <c r="F339" s="348">
        <f>ROUND(D339*E339,2)</f>
        <v>0</v>
      </c>
    </row>
    <row r="340" spans="1:6" ht="153" x14ac:dyDescent="0.2">
      <c r="A340" s="67" t="s">
        <v>76</v>
      </c>
      <c r="B340" s="44" t="s">
        <v>2576</v>
      </c>
      <c r="C340" s="35" t="s">
        <v>24</v>
      </c>
      <c r="D340" s="36">
        <v>1</v>
      </c>
      <c r="E340" s="112"/>
      <c r="F340" s="348">
        <f>ROUND(D340*E340,2)</f>
        <v>0</v>
      </c>
    </row>
    <row r="341" spans="1:6" x14ac:dyDescent="0.2">
      <c r="A341" s="67"/>
      <c r="B341" s="40"/>
      <c r="C341" s="35"/>
      <c r="D341" s="36"/>
      <c r="E341" s="37"/>
      <c r="F341" s="348"/>
    </row>
    <row r="342" spans="1:6" ht="25.5" x14ac:dyDescent="0.2">
      <c r="A342" s="67" t="s">
        <v>845</v>
      </c>
      <c r="B342" s="40" t="s">
        <v>1630</v>
      </c>
      <c r="C342" s="35"/>
      <c r="D342" s="36"/>
      <c r="E342" s="37"/>
      <c r="F342" s="348"/>
    </row>
    <row r="343" spans="1:6" ht="140.25" x14ac:dyDescent="0.2">
      <c r="A343" s="67" t="s">
        <v>75</v>
      </c>
      <c r="B343" s="43" t="s">
        <v>357</v>
      </c>
      <c r="C343" s="35" t="s">
        <v>24</v>
      </c>
      <c r="D343" s="36">
        <v>1</v>
      </c>
      <c r="E343" s="112"/>
      <c r="F343" s="348">
        <f>ROUND(D343*E343,2)</f>
        <v>0</v>
      </c>
    </row>
    <row r="344" spans="1:6" ht="153" x14ac:dyDescent="0.2">
      <c r="A344" s="67" t="s">
        <v>76</v>
      </c>
      <c r="B344" s="44" t="s">
        <v>2577</v>
      </c>
      <c r="C344" s="35" t="s">
        <v>24</v>
      </c>
      <c r="D344" s="36">
        <v>1</v>
      </c>
      <c r="E344" s="112"/>
      <c r="F344" s="348">
        <f>ROUND(D344*E344,2)</f>
        <v>0</v>
      </c>
    </row>
    <row r="345" spans="1:6" x14ac:dyDescent="0.2">
      <c r="A345" s="67"/>
      <c r="B345" s="40"/>
      <c r="C345" s="35"/>
      <c r="D345" s="36"/>
      <c r="E345" s="37"/>
      <c r="F345" s="348"/>
    </row>
    <row r="346" spans="1:6" ht="122.25" customHeight="1" x14ac:dyDescent="0.2">
      <c r="A346" s="67" t="s">
        <v>846</v>
      </c>
      <c r="B346" s="45" t="s">
        <v>359</v>
      </c>
      <c r="C346" s="35"/>
      <c r="D346" s="36"/>
      <c r="E346" s="37"/>
      <c r="F346" s="348"/>
    </row>
    <row r="347" spans="1:6" ht="127.5" x14ac:dyDescent="0.2">
      <c r="A347" s="67" t="s">
        <v>75</v>
      </c>
      <c r="B347" s="46" t="s">
        <v>2578</v>
      </c>
      <c r="C347" s="35" t="s">
        <v>24</v>
      </c>
      <c r="D347" s="36">
        <v>1</v>
      </c>
      <c r="E347" s="112"/>
      <c r="F347" s="348">
        <f t="shared" ref="F347:F348" si="8">ROUND(D347*E347,2)</f>
        <v>0</v>
      </c>
    </row>
    <row r="348" spans="1:6" ht="140.25" x14ac:dyDescent="0.2">
      <c r="A348" s="67" t="s">
        <v>76</v>
      </c>
      <c r="B348" s="44" t="s">
        <v>2579</v>
      </c>
      <c r="C348" s="35" t="s">
        <v>24</v>
      </c>
      <c r="D348" s="36">
        <v>1</v>
      </c>
      <c r="E348" s="112"/>
      <c r="F348" s="348">
        <f t="shared" si="8"/>
        <v>0</v>
      </c>
    </row>
    <row r="349" spans="1:6" x14ac:dyDescent="0.2">
      <c r="A349" s="67"/>
      <c r="B349" s="45"/>
      <c r="C349" s="35"/>
      <c r="D349" s="36"/>
      <c r="E349" s="37"/>
      <c r="F349" s="348"/>
    </row>
    <row r="350" spans="1:6" ht="25.5" x14ac:dyDescent="0.2">
      <c r="A350" s="67" t="s">
        <v>847</v>
      </c>
      <c r="B350" s="40" t="s">
        <v>1631</v>
      </c>
      <c r="C350" s="35"/>
      <c r="D350" s="36"/>
      <c r="E350" s="37"/>
      <c r="F350" s="348"/>
    </row>
    <row r="351" spans="1:6" ht="140.25" x14ac:dyDescent="0.2">
      <c r="A351" s="67" t="s">
        <v>75</v>
      </c>
      <c r="B351" s="44" t="s">
        <v>2580</v>
      </c>
      <c r="C351" s="35" t="s">
        <v>24</v>
      </c>
      <c r="D351" s="36">
        <v>1</v>
      </c>
      <c r="E351" s="112"/>
      <c r="F351" s="348">
        <f t="shared" ref="F351:F352" si="9">ROUND(D351*E351,2)</f>
        <v>0</v>
      </c>
    </row>
    <row r="352" spans="1:6" ht="165.75" x14ac:dyDescent="0.2">
      <c r="A352" s="67" t="s">
        <v>76</v>
      </c>
      <c r="B352" s="44" t="s">
        <v>2581</v>
      </c>
      <c r="C352" s="35" t="s">
        <v>24</v>
      </c>
      <c r="D352" s="36">
        <v>1</v>
      </c>
      <c r="E352" s="112"/>
      <c r="F352" s="348">
        <f t="shared" si="9"/>
        <v>0</v>
      </c>
    </row>
    <row r="353" spans="1:6" x14ac:dyDescent="0.2">
      <c r="A353" s="67"/>
      <c r="B353" s="40"/>
      <c r="C353" s="35"/>
      <c r="D353" s="36"/>
      <c r="E353" s="37"/>
      <c r="F353" s="348"/>
    </row>
    <row r="354" spans="1:6" ht="25.5" x14ac:dyDescent="0.2">
      <c r="A354" s="67" t="s">
        <v>848</v>
      </c>
      <c r="B354" s="40" t="s">
        <v>360</v>
      </c>
      <c r="C354" s="35"/>
      <c r="D354" s="36"/>
      <c r="E354" s="37"/>
      <c r="F354" s="348"/>
    </row>
    <row r="355" spans="1:6" ht="140.25" x14ac:dyDescent="0.2">
      <c r="A355" s="67" t="s">
        <v>75</v>
      </c>
      <c r="B355" s="44" t="s">
        <v>2279</v>
      </c>
      <c r="C355" s="35" t="s">
        <v>24</v>
      </c>
      <c r="D355" s="36">
        <v>1</v>
      </c>
      <c r="E355" s="112"/>
      <c r="F355" s="348">
        <f t="shared" ref="F355:F356" si="10">ROUND(D355*E355,2)</f>
        <v>0</v>
      </c>
    </row>
    <row r="356" spans="1:6" ht="165.75" x14ac:dyDescent="0.2">
      <c r="A356" s="67" t="s">
        <v>76</v>
      </c>
      <c r="B356" s="43" t="s">
        <v>347</v>
      </c>
      <c r="C356" s="35" t="s">
        <v>24</v>
      </c>
      <c r="D356" s="36">
        <v>1</v>
      </c>
      <c r="E356" s="112"/>
      <c r="F356" s="348">
        <f t="shared" si="10"/>
        <v>0</v>
      </c>
    </row>
    <row r="357" spans="1:6" x14ac:dyDescent="0.2">
      <c r="A357" s="67"/>
      <c r="B357" s="43"/>
      <c r="C357" s="35"/>
      <c r="D357" s="36"/>
      <c r="E357" s="37"/>
      <c r="F357" s="348"/>
    </row>
    <row r="358" spans="1:6" ht="25.5" x14ac:dyDescent="0.2">
      <c r="A358" s="67" t="s">
        <v>849</v>
      </c>
      <c r="B358" s="40" t="s">
        <v>360</v>
      </c>
      <c r="C358" s="35"/>
      <c r="D358" s="36"/>
      <c r="E358" s="37"/>
      <c r="F358" s="348"/>
    </row>
    <row r="359" spans="1:6" ht="140.25" x14ac:dyDescent="0.2">
      <c r="A359" s="67" t="s">
        <v>75</v>
      </c>
      <c r="B359" s="44" t="s">
        <v>2279</v>
      </c>
      <c r="C359" s="35" t="s">
        <v>24</v>
      </c>
      <c r="D359" s="36">
        <v>1</v>
      </c>
      <c r="E359" s="112"/>
      <c r="F359" s="348">
        <f t="shared" ref="F359:F360" si="11">ROUND(D359*E359,2)</f>
        <v>0</v>
      </c>
    </row>
    <row r="360" spans="1:6" ht="165.75" x14ac:dyDescent="0.2">
      <c r="A360" s="67" t="s">
        <v>76</v>
      </c>
      <c r="B360" s="43" t="s">
        <v>350</v>
      </c>
      <c r="C360" s="35" t="s">
        <v>24</v>
      </c>
      <c r="D360" s="36">
        <v>1</v>
      </c>
      <c r="E360" s="112"/>
      <c r="F360" s="348">
        <f t="shared" si="11"/>
        <v>0</v>
      </c>
    </row>
    <row r="361" spans="1:6" x14ac:dyDescent="0.2">
      <c r="A361" s="67"/>
      <c r="B361" s="43"/>
      <c r="C361" s="35"/>
      <c r="D361" s="36"/>
      <c r="E361" s="37"/>
      <c r="F361" s="348"/>
    </row>
    <row r="362" spans="1:6" ht="114.75" x14ac:dyDescent="0.2">
      <c r="A362" s="67" t="s">
        <v>850</v>
      </c>
      <c r="B362" s="45" t="s">
        <v>361</v>
      </c>
      <c r="C362" s="35"/>
      <c r="D362" s="36"/>
      <c r="E362" s="37"/>
      <c r="F362" s="348"/>
    </row>
    <row r="363" spans="1:6" ht="153" x14ac:dyDescent="0.2">
      <c r="A363" s="67" t="s">
        <v>75</v>
      </c>
      <c r="B363" s="43" t="s">
        <v>363</v>
      </c>
      <c r="C363" s="35" t="s">
        <v>24</v>
      </c>
      <c r="D363" s="36">
        <v>1</v>
      </c>
      <c r="E363" s="112"/>
      <c r="F363" s="348">
        <f t="shared" ref="F363:F364" si="12">ROUND(D363*E363,2)</f>
        <v>0</v>
      </c>
    </row>
    <row r="364" spans="1:6" ht="140.25" x14ac:dyDescent="0.2">
      <c r="A364" s="67" t="s">
        <v>76</v>
      </c>
      <c r="B364" s="43" t="s">
        <v>362</v>
      </c>
      <c r="C364" s="35" t="s">
        <v>24</v>
      </c>
      <c r="D364" s="36">
        <v>2</v>
      </c>
      <c r="E364" s="112"/>
      <c r="F364" s="348">
        <f t="shared" si="12"/>
        <v>0</v>
      </c>
    </row>
    <row r="365" spans="1:6" x14ac:dyDescent="0.2">
      <c r="A365" s="67"/>
      <c r="B365" s="43"/>
      <c r="C365" s="35"/>
      <c r="D365" s="36"/>
      <c r="E365" s="37"/>
      <c r="F365" s="348"/>
    </row>
    <row r="366" spans="1:6" ht="114.75" x14ac:dyDescent="0.2">
      <c r="A366" s="67" t="s">
        <v>851</v>
      </c>
      <c r="B366" s="45" t="s">
        <v>361</v>
      </c>
      <c r="C366" s="35"/>
      <c r="D366" s="36"/>
      <c r="E366" s="37"/>
      <c r="F366" s="348"/>
    </row>
    <row r="367" spans="1:6" ht="153" x14ac:dyDescent="0.2">
      <c r="A367" s="67" t="s">
        <v>75</v>
      </c>
      <c r="B367" s="43" t="s">
        <v>364</v>
      </c>
      <c r="C367" s="35" t="s">
        <v>24</v>
      </c>
      <c r="D367" s="36">
        <v>1</v>
      </c>
      <c r="E367" s="112"/>
      <c r="F367" s="348">
        <f>ROUND(D367*E367,2)</f>
        <v>0</v>
      </c>
    </row>
    <row r="368" spans="1:6" ht="140.25" x14ac:dyDescent="0.2">
      <c r="A368" s="67" t="s">
        <v>76</v>
      </c>
      <c r="B368" s="43" t="s">
        <v>362</v>
      </c>
      <c r="C368" s="35" t="s">
        <v>24</v>
      </c>
      <c r="D368" s="36">
        <v>3</v>
      </c>
      <c r="E368" s="112"/>
      <c r="F368" s="348">
        <f>ROUND(D368*E368,2)</f>
        <v>0</v>
      </c>
    </row>
    <row r="369" spans="1:6" ht="13.5" thickBot="1" x14ac:dyDescent="0.25">
      <c r="A369" s="87"/>
      <c r="B369" s="264"/>
      <c r="C369" s="38"/>
      <c r="D369" s="39"/>
      <c r="E369" s="144"/>
      <c r="F369" s="347"/>
    </row>
    <row r="370" spans="1:6" s="236" customFormat="1" ht="18" customHeight="1" thickTop="1" thickBot="1" x14ac:dyDescent="0.25">
      <c r="A370" s="232"/>
      <c r="B370" s="259" t="s">
        <v>1940</v>
      </c>
      <c r="C370" s="234"/>
      <c r="D370" s="235"/>
      <c r="E370" s="146"/>
      <c r="F370" s="350">
        <f>SUM(F239:F369)</f>
        <v>0</v>
      </c>
    </row>
    <row r="371" spans="1:6" ht="13.5" thickTop="1" x14ac:dyDescent="0.2">
      <c r="A371" s="92"/>
      <c r="B371" s="260"/>
      <c r="C371" s="256"/>
      <c r="D371" s="257"/>
      <c r="E371" s="150"/>
      <c r="F371" s="357"/>
    </row>
    <row r="372" spans="1:6" x14ac:dyDescent="0.2">
      <c r="A372" s="67"/>
      <c r="B372" s="89"/>
      <c r="C372" s="35"/>
      <c r="D372" s="36"/>
      <c r="E372" s="37"/>
      <c r="F372" s="348"/>
    </row>
    <row r="373" spans="1:6" x14ac:dyDescent="0.2">
      <c r="A373" s="229" t="s">
        <v>35</v>
      </c>
      <c r="B373" s="223" t="s">
        <v>234</v>
      </c>
      <c r="C373" s="35"/>
      <c r="D373" s="36"/>
      <c r="E373" s="37"/>
      <c r="F373" s="348"/>
    </row>
    <row r="374" spans="1:6" ht="63.75" x14ac:dyDescent="0.2">
      <c r="A374" s="67"/>
      <c r="B374" s="62" t="s">
        <v>275</v>
      </c>
      <c r="C374" s="35"/>
      <c r="D374" s="36"/>
      <c r="E374" s="37"/>
      <c r="F374" s="348"/>
    </row>
    <row r="375" spans="1:6" x14ac:dyDescent="0.2">
      <c r="A375" s="67"/>
      <c r="B375" s="62"/>
      <c r="C375" s="35"/>
      <c r="D375" s="36"/>
      <c r="E375" s="37"/>
      <c r="F375" s="348"/>
    </row>
    <row r="376" spans="1:6" x14ac:dyDescent="0.2">
      <c r="A376" s="229" t="s">
        <v>153</v>
      </c>
      <c r="B376" s="223" t="s">
        <v>235</v>
      </c>
      <c r="C376" s="35"/>
      <c r="D376" s="36"/>
      <c r="E376" s="37"/>
      <c r="F376" s="348"/>
    </row>
    <row r="377" spans="1:6" x14ac:dyDescent="0.2">
      <c r="A377" s="67"/>
      <c r="B377" s="89"/>
      <c r="C377" s="35"/>
      <c r="D377" s="36"/>
      <c r="E377" s="37"/>
      <c r="F377" s="348"/>
    </row>
    <row r="378" spans="1:6" ht="140.25" x14ac:dyDescent="0.2">
      <c r="A378" s="67" t="s">
        <v>244</v>
      </c>
      <c r="B378" s="47" t="s">
        <v>264</v>
      </c>
      <c r="C378" s="35"/>
      <c r="D378" s="36"/>
      <c r="E378" s="37"/>
      <c r="F378" s="348"/>
    </row>
    <row r="379" spans="1:6" x14ac:dyDescent="0.2">
      <c r="A379" s="67" t="s">
        <v>75</v>
      </c>
      <c r="B379" s="47" t="s">
        <v>260</v>
      </c>
      <c r="C379" s="35" t="s">
        <v>3</v>
      </c>
      <c r="D379" s="36">
        <v>29.4</v>
      </c>
      <c r="E379" s="112"/>
      <c r="F379" s="348">
        <f t="shared" ref="F379:F380" si="13">ROUND(D379*E379,2)</f>
        <v>0</v>
      </c>
    </row>
    <row r="380" spans="1:6" x14ac:dyDescent="0.2">
      <c r="A380" s="67" t="s">
        <v>76</v>
      </c>
      <c r="B380" s="47" t="s">
        <v>261</v>
      </c>
      <c r="C380" s="35" t="s">
        <v>3</v>
      </c>
      <c r="D380" s="36">
        <v>1.6</v>
      </c>
      <c r="E380" s="112"/>
      <c r="F380" s="348">
        <f t="shared" si="13"/>
        <v>0</v>
      </c>
    </row>
    <row r="381" spans="1:6" x14ac:dyDescent="0.2">
      <c r="A381" s="67"/>
      <c r="B381" s="89"/>
      <c r="C381" s="35"/>
      <c r="D381" s="36"/>
      <c r="E381" s="37"/>
      <c r="F381" s="348"/>
    </row>
    <row r="382" spans="1:6" ht="25.5" x14ac:dyDescent="0.2">
      <c r="A382" s="67" t="s">
        <v>245</v>
      </c>
      <c r="B382" s="62" t="s">
        <v>236</v>
      </c>
      <c r="C382" s="35" t="s">
        <v>23</v>
      </c>
      <c r="D382" s="36">
        <v>54</v>
      </c>
      <c r="E382" s="112"/>
      <c r="F382" s="348">
        <f>ROUND(D382*E382,2)</f>
        <v>0</v>
      </c>
    </row>
    <row r="383" spans="1:6" x14ac:dyDescent="0.2">
      <c r="A383" s="67"/>
      <c r="B383" s="89"/>
      <c r="C383" s="35"/>
      <c r="D383" s="36"/>
      <c r="E383" s="37"/>
      <c r="F383" s="348"/>
    </row>
    <row r="384" spans="1:6" ht="63.75" x14ac:dyDescent="0.2">
      <c r="A384" s="67" t="s">
        <v>246</v>
      </c>
      <c r="B384" s="42" t="s">
        <v>237</v>
      </c>
      <c r="C384" s="35" t="s">
        <v>3</v>
      </c>
      <c r="D384" s="36">
        <v>6</v>
      </c>
      <c r="E384" s="112"/>
      <c r="F384" s="348">
        <f>ROUND(D384*E384,2)</f>
        <v>0</v>
      </c>
    </row>
    <row r="385" spans="1:6" x14ac:dyDescent="0.2">
      <c r="A385" s="67"/>
      <c r="B385" s="89"/>
      <c r="C385" s="35"/>
      <c r="D385" s="36"/>
      <c r="E385" s="37"/>
      <c r="F385" s="348"/>
    </row>
    <row r="386" spans="1:6" ht="38.25" x14ac:dyDescent="0.2">
      <c r="A386" s="67" t="s">
        <v>247</v>
      </c>
      <c r="B386" s="62" t="s">
        <v>274</v>
      </c>
      <c r="C386" s="35" t="s">
        <v>3</v>
      </c>
      <c r="D386" s="36">
        <v>24.7</v>
      </c>
      <c r="E386" s="112"/>
      <c r="F386" s="348">
        <f>ROUND(D386*E386,2)</f>
        <v>0</v>
      </c>
    </row>
    <row r="387" spans="1:6" x14ac:dyDescent="0.2">
      <c r="A387" s="67"/>
      <c r="B387" s="89"/>
      <c r="C387" s="35"/>
      <c r="D387" s="36"/>
      <c r="E387" s="37"/>
      <c r="F387" s="348"/>
    </row>
    <row r="388" spans="1:6" ht="102" x14ac:dyDescent="0.2">
      <c r="A388" s="67" t="s">
        <v>248</v>
      </c>
      <c r="B388" s="62" t="s">
        <v>2582</v>
      </c>
      <c r="C388" s="35"/>
      <c r="D388" s="36"/>
      <c r="E388" s="37"/>
      <c r="F388" s="348"/>
    </row>
    <row r="389" spans="1:6" x14ac:dyDescent="0.2">
      <c r="A389" s="67" t="s">
        <v>75</v>
      </c>
      <c r="B389" s="42" t="s">
        <v>2456</v>
      </c>
      <c r="C389" s="35" t="s">
        <v>8</v>
      </c>
      <c r="D389" s="36">
        <v>37</v>
      </c>
      <c r="E389" s="112"/>
      <c r="F389" s="348">
        <f t="shared" ref="F389:F392" si="14">ROUND(D389*E389,2)</f>
        <v>0</v>
      </c>
    </row>
    <row r="390" spans="1:6" x14ac:dyDescent="0.2">
      <c r="A390" s="67" t="s">
        <v>76</v>
      </c>
      <c r="B390" s="42" t="s">
        <v>2457</v>
      </c>
      <c r="C390" s="35" t="s">
        <v>8</v>
      </c>
      <c r="D390" s="36">
        <v>11</v>
      </c>
      <c r="E390" s="112"/>
      <c r="F390" s="348">
        <f t="shared" si="14"/>
        <v>0</v>
      </c>
    </row>
    <row r="391" spans="1:6" x14ac:dyDescent="0.2">
      <c r="A391" s="67" t="s">
        <v>110</v>
      </c>
      <c r="B391" s="42" t="s">
        <v>2458</v>
      </c>
      <c r="C391" s="35" t="s">
        <v>8</v>
      </c>
      <c r="D391" s="36">
        <v>25.5</v>
      </c>
      <c r="E391" s="112"/>
      <c r="F391" s="348">
        <f t="shared" si="14"/>
        <v>0</v>
      </c>
    </row>
    <row r="392" spans="1:6" x14ac:dyDescent="0.2">
      <c r="A392" s="67" t="s">
        <v>111</v>
      </c>
      <c r="B392" s="42" t="s">
        <v>2459</v>
      </c>
      <c r="C392" s="35" t="s">
        <v>8</v>
      </c>
      <c r="D392" s="36">
        <v>6</v>
      </c>
      <c r="E392" s="112"/>
      <c r="F392" s="348">
        <f t="shared" si="14"/>
        <v>0</v>
      </c>
    </row>
    <row r="393" spans="1:6" x14ac:dyDescent="0.2">
      <c r="A393" s="67"/>
      <c r="B393" s="42"/>
      <c r="C393" s="35"/>
      <c r="D393" s="36"/>
      <c r="E393" s="37"/>
      <c r="F393" s="348"/>
    </row>
    <row r="394" spans="1:6" ht="114.75" x14ac:dyDescent="0.2">
      <c r="A394" s="67" t="s">
        <v>249</v>
      </c>
      <c r="B394" s="62" t="s">
        <v>2460</v>
      </c>
      <c r="C394" s="35"/>
      <c r="D394" s="36"/>
      <c r="E394" s="37"/>
      <c r="F394" s="348"/>
    </row>
    <row r="395" spans="1:6" x14ac:dyDescent="0.2">
      <c r="A395" s="67" t="s">
        <v>75</v>
      </c>
      <c r="B395" s="42" t="s">
        <v>2458</v>
      </c>
      <c r="C395" s="35" t="s">
        <v>8</v>
      </c>
      <c r="D395" s="36">
        <v>3</v>
      </c>
      <c r="E395" s="112"/>
      <c r="F395" s="348">
        <f t="shared" ref="F395:F396" si="15">ROUND(D395*E395,2)</f>
        <v>0</v>
      </c>
    </row>
    <row r="396" spans="1:6" x14ac:dyDescent="0.2">
      <c r="A396" s="67" t="s">
        <v>76</v>
      </c>
      <c r="B396" s="42" t="s">
        <v>2459</v>
      </c>
      <c r="C396" s="35" t="s">
        <v>8</v>
      </c>
      <c r="D396" s="36">
        <v>8</v>
      </c>
      <c r="E396" s="112"/>
      <c r="F396" s="348">
        <f t="shared" si="15"/>
        <v>0</v>
      </c>
    </row>
    <row r="397" spans="1:6" x14ac:dyDescent="0.2">
      <c r="A397" s="67"/>
      <c r="B397" s="42"/>
      <c r="C397" s="35"/>
      <c r="D397" s="36"/>
      <c r="E397" s="37"/>
      <c r="F397" s="348"/>
    </row>
    <row r="398" spans="1:6" ht="89.25" x14ac:dyDescent="0.2">
      <c r="A398" s="67" t="s">
        <v>250</v>
      </c>
      <c r="B398" s="62" t="s">
        <v>2583</v>
      </c>
      <c r="C398" s="35"/>
      <c r="D398" s="36"/>
      <c r="E398" s="37"/>
      <c r="F398" s="348"/>
    </row>
    <row r="399" spans="1:6" x14ac:dyDescent="0.2">
      <c r="A399" s="67" t="s">
        <v>75</v>
      </c>
      <c r="B399" s="42" t="s">
        <v>2456</v>
      </c>
      <c r="C399" s="35" t="s">
        <v>8</v>
      </c>
      <c r="D399" s="36">
        <v>8</v>
      </c>
      <c r="E399" s="112"/>
      <c r="F399" s="348">
        <f t="shared" ref="F399:F400" si="16">ROUND(D399*E399,2)</f>
        <v>0</v>
      </c>
    </row>
    <row r="400" spans="1:6" x14ac:dyDescent="0.2">
      <c r="A400" s="67" t="s">
        <v>76</v>
      </c>
      <c r="B400" s="42" t="s">
        <v>2458</v>
      </c>
      <c r="C400" s="35" t="s">
        <v>8</v>
      </c>
      <c r="D400" s="36">
        <v>1</v>
      </c>
      <c r="E400" s="112"/>
      <c r="F400" s="348">
        <f t="shared" si="16"/>
        <v>0</v>
      </c>
    </row>
    <row r="401" spans="1:6" x14ac:dyDescent="0.2">
      <c r="A401" s="67"/>
      <c r="B401" s="42"/>
      <c r="C401" s="35"/>
      <c r="D401" s="36"/>
      <c r="E401" s="37"/>
      <c r="F401" s="348"/>
    </row>
    <row r="402" spans="1:6" x14ac:dyDescent="0.2">
      <c r="A402" s="67" t="s">
        <v>251</v>
      </c>
      <c r="B402" s="72" t="s">
        <v>239</v>
      </c>
      <c r="C402" s="35" t="s">
        <v>8</v>
      </c>
      <c r="D402" s="36">
        <v>11</v>
      </c>
      <c r="E402" s="112"/>
      <c r="F402" s="348">
        <f>ROUND(D402*E402,2)</f>
        <v>0</v>
      </c>
    </row>
    <row r="403" spans="1:6" x14ac:dyDescent="0.2">
      <c r="A403" s="67"/>
      <c r="B403" s="72"/>
      <c r="C403" s="35"/>
      <c r="D403" s="36"/>
      <c r="E403" s="37"/>
      <c r="F403" s="348"/>
    </row>
    <row r="404" spans="1:6" ht="102" x14ac:dyDescent="0.2">
      <c r="A404" s="67" t="s">
        <v>252</v>
      </c>
      <c r="B404" s="72" t="s">
        <v>240</v>
      </c>
      <c r="C404" s="35" t="s">
        <v>24</v>
      </c>
      <c r="D404" s="36">
        <v>3</v>
      </c>
      <c r="E404" s="112"/>
      <c r="F404" s="348">
        <f>ROUND(D404*E404,2)</f>
        <v>0</v>
      </c>
    </row>
    <row r="405" spans="1:6" x14ac:dyDescent="0.2">
      <c r="A405" s="67"/>
      <c r="B405" s="72"/>
      <c r="C405" s="35"/>
      <c r="D405" s="36"/>
      <c r="E405" s="37"/>
      <c r="F405" s="348"/>
    </row>
    <row r="406" spans="1:6" ht="38.25" x14ac:dyDescent="0.2">
      <c r="A406" s="67" t="s">
        <v>253</v>
      </c>
      <c r="B406" s="299" t="s">
        <v>238</v>
      </c>
      <c r="C406" s="35" t="s">
        <v>41</v>
      </c>
      <c r="D406" s="36">
        <v>1</v>
      </c>
      <c r="E406" s="112"/>
      <c r="F406" s="348">
        <f>ROUND(D406*E406,2)</f>
        <v>0</v>
      </c>
    </row>
    <row r="407" spans="1:6" x14ac:dyDescent="0.2">
      <c r="A407" s="67"/>
      <c r="B407" s="299"/>
      <c r="C407" s="35"/>
      <c r="D407" s="36"/>
      <c r="E407" s="37"/>
      <c r="F407" s="348"/>
    </row>
    <row r="408" spans="1:6" ht="25.5" x14ac:dyDescent="0.2">
      <c r="A408" s="67" t="s">
        <v>276</v>
      </c>
      <c r="B408" s="42" t="s">
        <v>241</v>
      </c>
      <c r="C408" s="35"/>
      <c r="D408" s="36"/>
      <c r="E408" s="37"/>
      <c r="F408" s="348"/>
    </row>
    <row r="409" spans="1:6" x14ac:dyDescent="0.2">
      <c r="A409" s="67" t="s">
        <v>75</v>
      </c>
      <c r="B409" s="42" t="s">
        <v>2584</v>
      </c>
      <c r="C409" s="35" t="s">
        <v>24</v>
      </c>
      <c r="D409" s="36">
        <v>1</v>
      </c>
      <c r="E409" s="112"/>
      <c r="F409" s="348">
        <f t="shared" ref="F409:F410" si="17">ROUND(D409*E409,2)</f>
        <v>0</v>
      </c>
    </row>
    <row r="410" spans="1:6" ht="13.5" thickBot="1" x14ac:dyDescent="0.25">
      <c r="A410" s="87" t="s">
        <v>76</v>
      </c>
      <c r="B410" s="48" t="s">
        <v>2461</v>
      </c>
      <c r="C410" s="38" t="s">
        <v>24</v>
      </c>
      <c r="D410" s="39">
        <v>1</v>
      </c>
      <c r="E410" s="113"/>
      <c r="F410" s="348">
        <f t="shared" si="17"/>
        <v>0</v>
      </c>
    </row>
    <row r="411" spans="1:6" ht="14.25" thickTop="1" thickBot="1" x14ac:dyDescent="0.25">
      <c r="A411" s="232"/>
      <c r="B411" s="49" t="s">
        <v>242</v>
      </c>
      <c r="C411" s="234"/>
      <c r="D411" s="235"/>
      <c r="E411" s="146"/>
      <c r="F411" s="350">
        <f>SUM(F379:F410)</f>
        <v>0</v>
      </c>
    </row>
    <row r="412" spans="1:6" ht="13.5" thickTop="1" x14ac:dyDescent="0.2">
      <c r="A412" s="92"/>
      <c r="B412" s="50"/>
      <c r="C412" s="256"/>
      <c r="D412" s="257"/>
      <c r="E412" s="150"/>
      <c r="F412" s="357"/>
    </row>
    <row r="413" spans="1:6" x14ac:dyDescent="0.2">
      <c r="A413" s="229" t="s">
        <v>154</v>
      </c>
      <c r="B413" s="45" t="s">
        <v>243</v>
      </c>
      <c r="C413" s="35"/>
      <c r="D413" s="36"/>
      <c r="E413" s="37"/>
      <c r="F413" s="348"/>
    </row>
    <row r="414" spans="1:6" ht="89.25" x14ac:dyDescent="0.2">
      <c r="A414" s="67"/>
      <c r="B414" s="45" t="s">
        <v>256</v>
      </c>
      <c r="C414" s="35"/>
      <c r="D414" s="36"/>
      <c r="E414" s="37"/>
      <c r="F414" s="348"/>
    </row>
    <row r="415" spans="1:6" ht="63.75" x14ac:dyDescent="0.2">
      <c r="A415" s="67"/>
      <c r="B415" s="45" t="s">
        <v>1632</v>
      </c>
      <c r="C415" s="35"/>
      <c r="D415" s="36"/>
      <c r="E415" s="37"/>
      <c r="F415" s="348"/>
    </row>
    <row r="416" spans="1:6" x14ac:dyDescent="0.2">
      <c r="A416" s="67"/>
      <c r="B416" s="45"/>
      <c r="C416" s="35"/>
      <c r="D416" s="36"/>
      <c r="E416" s="37"/>
      <c r="F416" s="348"/>
    </row>
    <row r="417" spans="1:6" ht="140.25" x14ac:dyDescent="0.2">
      <c r="A417" s="67" t="s">
        <v>265</v>
      </c>
      <c r="B417" s="47" t="s">
        <v>264</v>
      </c>
      <c r="C417" s="35"/>
      <c r="D417" s="36"/>
      <c r="E417" s="37"/>
      <c r="F417" s="348"/>
    </row>
    <row r="418" spans="1:6" x14ac:dyDescent="0.2">
      <c r="A418" s="67" t="s">
        <v>75</v>
      </c>
      <c r="B418" s="47" t="s">
        <v>260</v>
      </c>
      <c r="C418" s="51" t="s">
        <v>3</v>
      </c>
      <c r="D418" s="36">
        <v>22.4</v>
      </c>
      <c r="E418" s="112"/>
      <c r="F418" s="348">
        <f t="shared" ref="F418:F419" si="18">ROUND(D418*E418,2)</f>
        <v>0</v>
      </c>
    </row>
    <row r="419" spans="1:6" x14ac:dyDescent="0.2">
      <c r="A419" s="67" t="s">
        <v>76</v>
      </c>
      <c r="B419" s="47" t="s">
        <v>261</v>
      </c>
      <c r="C419" s="51" t="s">
        <v>3</v>
      </c>
      <c r="D419" s="36">
        <v>1.1000000000000001</v>
      </c>
      <c r="E419" s="112"/>
      <c r="F419" s="348">
        <f t="shared" si="18"/>
        <v>0</v>
      </c>
    </row>
    <row r="420" spans="1:6" x14ac:dyDescent="0.2">
      <c r="A420" s="67"/>
      <c r="B420" s="45"/>
      <c r="C420" s="35"/>
      <c r="D420" s="36"/>
      <c r="E420" s="37"/>
      <c r="F420" s="348"/>
    </row>
    <row r="421" spans="1:6" ht="114.75" x14ac:dyDescent="0.2">
      <c r="A421" s="67" t="s">
        <v>266</v>
      </c>
      <c r="B421" s="30" t="s">
        <v>262</v>
      </c>
      <c r="C421" s="35" t="s">
        <v>3</v>
      </c>
      <c r="D421" s="36">
        <v>17.7</v>
      </c>
      <c r="E421" s="112"/>
      <c r="F421" s="348">
        <f>ROUND(D421*E421,2)</f>
        <v>0</v>
      </c>
    </row>
    <row r="422" spans="1:6" x14ac:dyDescent="0.2">
      <c r="A422" s="67"/>
      <c r="B422" s="30"/>
      <c r="C422" s="35"/>
      <c r="D422" s="36"/>
      <c r="E422" s="37"/>
      <c r="F422" s="348"/>
    </row>
    <row r="423" spans="1:6" ht="51" x14ac:dyDescent="0.2">
      <c r="A423" s="67" t="s">
        <v>267</v>
      </c>
      <c r="B423" s="30" t="s">
        <v>263</v>
      </c>
      <c r="C423" s="35" t="s">
        <v>3</v>
      </c>
      <c r="D423" s="36">
        <v>5.8</v>
      </c>
      <c r="E423" s="112"/>
      <c r="F423" s="348">
        <f>ROUND(D423*E423,2)</f>
        <v>0</v>
      </c>
    </row>
    <row r="424" spans="1:6" x14ac:dyDescent="0.2">
      <c r="A424" s="67"/>
      <c r="B424" s="30"/>
      <c r="C424" s="35"/>
      <c r="D424" s="36"/>
      <c r="E424" s="37"/>
      <c r="F424" s="348"/>
    </row>
    <row r="425" spans="1:6" ht="25.5" x14ac:dyDescent="0.2">
      <c r="A425" s="67" t="s">
        <v>268</v>
      </c>
      <c r="B425" s="52" t="s">
        <v>254</v>
      </c>
      <c r="C425" s="35" t="s">
        <v>23</v>
      </c>
      <c r="D425" s="36">
        <v>36</v>
      </c>
      <c r="E425" s="112"/>
      <c r="F425" s="348">
        <f>ROUND(D425*E425,2)</f>
        <v>0</v>
      </c>
    </row>
    <row r="426" spans="1:6" x14ac:dyDescent="0.2">
      <c r="A426" s="67"/>
      <c r="B426" s="45"/>
      <c r="C426" s="35"/>
      <c r="D426" s="36"/>
      <c r="E426" s="37"/>
      <c r="F426" s="348"/>
    </row>
    <row r="427" spans="1:6" ht="127.5" x14ac:dyDescent="0.2">
      <c r="A427" s="67" t="s">
        <v>269</v>
      </c>
      <c r="B427" s="53" t="s">
        <v>1633</v>
      </c>
      <c r="C427" s="35" t="s">
        <v>3</v>
      </c>
      <c r="D427" s="36">
        <v>1.7</v>
      </c>
      <c r="E427" s="112"/>
      <c r="F427" s="348">
        <f>ROUND(D427*E427,2)</f>
        <v>0</v>
      </c>
    </row>
    <row r="428" spans="1:6" x14ac:dyDescent="0.2">
      <c r="A428" s="67"/>
      <c r="B428" s="45"/>
      <c r="C428" s="35"/>
      <c r="D428" s="36"/>
      <c r="E428" s="37"/>
      <c r="F428" s="348"/>
    </row>
    <row r="429" spans="1:6" ht="165.75" x14ac:dyDescent="0.2">
      <c r="A429" s="67" t="s">
        <v>270</v>
      </c>
      <c r="B429" s="30" t="s">
        <v>257</v>
      </c>
      <c r="C429" s="35" t="s">
        <v>3</v>
      </c>
      <c r="D429" s="36">
        <v>4</v>
      </c>
      <c r="E429" s="112"/>
      <c r="F429" s="348">
        <f>ROUND(D429*E429,2)</f>
        <v>0</v>
      </c>
    </row>
    <row r="430" spans="1:6" x14ac:dyDescent="0.2">
      <c r="A430" s="67"/>
      <c r="B430" s="30"/>
      <c r="C430" s="35"/>
      <c r="D430" s="36"/>
      <c r="E430" s="37"/>
      <c r="F430" s="348"/>
    </row>
    <row r="431" spans="1:6" ht="25.5" x14ac:dyDescent="0.2">
      <c r="A431" s="67" t="s">
        <v>271</v>
      </c>
      <c r="B431" s="30" t="s">
        <v>258</v>
      </c>
      <c r="C431" s="35" t="s">
        <v>7</v>
      </c>
      <c r="D431" s="36">
        <v>160</v>
      </c>
      <c r="E431" s="112"/>
      <c r="F431" s="348">
        <f>ROUND(D431*E431,2)</f>
        <v>0</v>
      </c>
    </row>
    <row r="432" spans="1:6" x14ac:dyDescent="0.2">
      <c r="A432" s="67"/>
      <c r="B432" s="45"/>
      <c r="C432" s="35"/>
      <c r="D432" s="36"/>
      <c r="E432" s="37"/>
      <c r="F432" s="348"/>
    </row>
    <row r="433" spans="1:6" ht="51" x14ac:dyDescent="0.2">
      <c r="A433" s="67" t="s">
        <v>272</v>
      </c>
      <c r="B433" s="52" t="s">
        <v>255</v>
      </c>
      <c r="C433" s="35" t="s">
        <v>23</v>
      </c>
      <c r="D433" s="36">
        <v>15</v>
      </c>
      <c r="E433" s="112"/>
      <c r="F433" s="348">
        <f>ROUND(D433*E433,2)</f>
        <v>0</v>
      </c>
    </row>
    <row r="434" spans="1:6" x14ac:dyDescent="0.2">
      <c r="A434" s="67"/>
      <c r="B434" s="42"/>
      <c r="C434" s="35"/>
      <c r="D434" s="36"/>
      <c r="E434" s="37"/>
      <c r="F434" s="348"/>
    </row>
    <row r="435" spans="1:6" ht="178.5" x14ac:dyDescent="0.2">
      <c r="A435" s="67" t="s">
        <v>273</v>
      </c>
      <c r="B435" s="54" t="s">
        <v>456</v>
      </c>
      <c r="C435" s="35" t="s">
        <v>8</v>
      </c>
      <c r="D435" s="36">
        <v>63</v>
      </c>
      <c r="E435" s="112"/>
      <c r="F435" s="348">
        <f>ROUND(D435*E435,2)</f>
        <v>0</v>
      </c>
    </row>
    <row r="436" spans="1:6" ht="13.5" thickBot="1" x14ac:dyDescent="0.25">
      <c r="A436" s="87"/>
      <c r="B436" s="55"/>
      <c r="C436" s="38"/>
      <c r="D436" s="39"/>
      <c r="E436" s="144"/>
      <c r="F436" s="347"/>
    </row>
    <row r="437" spans="1:6" ht="14.25" thickTop="1" thickBot="1" x14ac:dyDescent="0.25">
      <c r="A437" s="246"/>
      <c r="B437" s="56" t="s">
        <v>259</v>
      </c>
      <c r="C437" s="248"/>
      <c r="D437" s="249"/>
      <c r="E437" s="148"/>
      <c r="F437" s="353">
        <f>SUM(F417:F436)</f>
        <v>0</v>
      </c>
    </row>
    <row r="438" spans="1:6" ht="15" thickTop="1" x14ac:dyDescent="0.2">
      <c r="A438" s="92"/>
      <c r="B438" s="23"/>
      <c r="C438" s="256"/>
      <c r="D438" s="257"/>
      <c r="E438" s="150"/>
      <c r="F438" s="357"/>
    </row>
    <row r="439" spans="1:6" x14ac:dyDescent="0.2">
      <c r="A439" s="229"/>
      <c r="B439" s="40" t="s">
        <v>31</v>
      </c>
      <c r="C439" s="35"/>
      <c r="D439" s="36"/>
      <c r="E439" s="37"/>
      <c r="F439" s="348"/>
    </row>
    <row r="440" spans="1:6" x14ac:dyDescent="0.2">
      <c r="A440" s="229" t="s">
        <v>36</v>
      </c>
      <c r="B440" s="45" t="s">
        <v>277</v>
      </c>
      <c r="C440" s="35"/>
      <c r="D440" s="36"/>
      <c r="E440" s="37"/>
      <c r="F440" s="348"/>
    </row>
    <row r="441" spans="1:6" ht="63.75" x14ac:dyDescent="0.2">
      <c r="A441" s="229"/>
      <c r="B441" s="225" t="s">
        <v>1454</v>
      </c>
      <c r="C441" s="35"/>
      <c r="D441" s="36"/>
      <c r="E441" s="37"/>
      <c r="F441" s="348"/>
    </row>
    <row r="442" spans="1:6" ht="38.25" x14ac:dyDescent="0.2">
      <c r="A442" s="229"/>
      <c r="B442" s="230" t="s">
        <v>53</v>
      </c>
      <c r="C442" s="35"/>
      <c r="D442" s="36"/>
      <c r="E442" s="37"/>
      <c r="F442" s="348"/>
    </row>
    <row r="443" spans="1:6" ht="51" x14ac:dyDescent="0.2">
      <c r="A443" s="67"/>
      <c r="B443" s="267" t="s">
        <v>132</v>
      </c>
      <c r="C443" s="35"/>
      <c r="D443" s="36"/>
      <c r="E443" s="37"/>
      <c r="F443" s="348"/>
    </row>
    <row r="444" spans="1:6" ht="76.5" x14ac:dyDescent="0.2">
      <c r="A444" s="67"/>
      <c r="B444" s="267" t="s">
        <v>1900</v>
      </c>
      <c r="C444" s="35"/>
      <c r="D444" s="36"/>
      <c r="E444" s="37"/>
      <c r="F444" s="348"/>
    </row>
    <row r="445" spans="1:6" x14ac:dyDescent="0.2">
      <c r="A445" s="67"/>
      <c r="B445" s="267"/>
      <c r="C445" s="35"/>
      <c r="D445" s="36"/>
      <c r="E445" s="37"/>
      <c r="F445" s="348"/>
    </row>
    <row r="446" spans="1:6" ht="280.5" x14ac:dyDescent="0.2">
      <c r="A446" s="67"/>
      <c r="B446" s="62" t="s">
        <v>2585</v>
      </c>
      <c r="C446" s="35"/>
      <c r="D446" s="36"/>
      <c r="E446" s="37"/>
      <c r="F446" s="348"/>
    </row>
    <row r="447" spans="1:6" ht="267.75" x14ac:dyDescent="0.2">
      <c r="A447" s="67"/>
      <c r="B447" s="42" t="s">
        <v>2586</v>
      </c>
      <c r="C447" s="35"/>
      <c r="D447" s="36"/>
      <c r="E447" s="37"/>
      <c r="F447" s="348"/>
    </row>
    <row r="448" spans="1:6" ht="191.25" x14ac:dyDescent="0.2">
      <c r="A448" s="67"/>
      <c r="B448" s="42" t="s">
        <v>598</v>
      </c>
      <c r="C448" s="35"/>
      <c r="D448" s="36"/>
      <c r="E448" s="37"/>
      <c r="F448" s="348"/>
    </row>
    <row r="449" spans="1:6" x14ac:dyDescent="0.2">
      <c r="A449" s="67"/>
      <c r="B449" s="42"/>
      <c r="C449" s="35"/>
      <c r="D449" s="36"/>
      <c r="E449" s="37"/>
      <c r="F449" s="348"/>
    </row>
    <row r="450" spans="1:6" ht="344.25" x14ac:dyDescent="0.2">
      <c r="A450" s="67"/>
      <c r="B450" s="42" t="s">
        <v>2587</v>
      </c>
      <c r="C450" s="35"/>
      <c r="D450" s="36"/>
      <c r="E450" s="37"/>
      <c r="F450" s="348"/>
    </row>
    <row r="451" spans="1:6" ht="369.75" x14ac:dyDescent="0.2">
      <c r="A451" s="67"/>
      <c r="B451" s="42" t="s">
        <v>584</v>
      </c>
      <c r="C451" s="35"/>
      <c r="D451" s="36"/>
      <c r="E451" s="37"/>
      <c r="F451" s="348"/>
    </row>
    <row r="452" spans="1:6" ht="191.25" x14ac:dyDescent="0.2">
      <c r="A452" s="67"/>
      <c r="B452" s="42" t="s">
        <v>599</v>
      </c>
      <c r="C452" s="35"/>
      <c r="D452" s="36"/>
      <c r="E452" s="37"/>
      <c r="F452" s="348"/>
    </row>
    <row r="453" spans="1:6" x14ac:dyDescent="0.2">
      <c r="A453" s="67"/>
      <c r="B453" s="42"/>
      <c r="C453" s="35"/>
      <c r="D453" s="36"/>
      <c r="E453" s="37"/>
      <c r="F453" s="348"/>
    </row>
    <row r="454" spans="1:6" x14ac:dyDescent="0.2">
      <c r="A454" s="67"/>
      <c r="B454" s="62"/>
      <c r="C454" s="35"/>
      <c r="D454" s="36"/>
      <c r="E454" s="37"/>
      <c r="F454" s="348"/>
    </row>
    <row r="455" spans="1:6" ht="89.25" x14ac:dyDescent="0.2">
      <c r="A455" s="67" t="s">
        <v>48</v>
      </c>
      <c r="B455" s="62" t="s">
        <v>2588</v>
      </c>
      <c r="C455" s="35"/>
      <c r="D455" s="36"/>
      <c r="E455" s="37"/>
      <c r="F455" s="348"/>
    </row>
    <row r="456" spans="1:6" ht="38.25" x14ac:dyDescent="0.2">
      <c r="A456" s="67" t="s">
        <v>75</v>
      </c>
      <c r="B456" s="62" t="s">
        <v>2589</v>
      </c>
      <c r="C456" s="35" t="s">
        <v>3</v>
      </c>
      <c r="D456" s="36">
        <v>155</v>
      </c>
      <c r="E456" s="112"/>
      <c r="F456" s="348">
        <f t="shared" ref="F456:F458" si="19">ROUND(D456*E456,2)</f>
        <v>0</v>
      </c>
    </row>
    <row r="457" spans="1:6" ht="25.5" x14ac:dyDescent="0.2">
      <c r="A457" s="67" t="s">
        <v>76</v>
      </c>
      <c r="B457" s="62" t="s">
        <v>2590</v>
      </c>
      <c r="C457" s="35" t="s">
        <v>3</v>
      </c>
      <c r="D457" s="36">
        <v>11.8</v>
      </c>
      <c r="E457" s="112"/>
      <c r="F457" s="348">
        <f t="shared" si="19"/>
        <v>0</v>
      </c>
    </row>
    <row r="458" spans="1:6" ht="38.25" x14ac:dyDescent="0.2">
      <c r="A458" s="67" t="s">
        <v>110</v>
      </c>
      <c r="B458" s="62" t="s">
        <v>2591</v>
      </c>
      <c r="C458" s="35" t="s">
        <v>3</v>
      </c>
      <c r="D458" s="36">
        <v>2.6</v>
      </c>
      <c r="E458" s="112"/>
      <c r="F458" s="348">
        <f t="shared" si="19"/>
        <v>0</v>
      </c>
    </row>
    <row r="459" spans="1:6" ht="229.5" x14ac:dyDescent="0.2">
      <c r="A459" s="67" t="s">
        <v>111</v>
      </c>
      <c r="B459" s="42" t="s">
        <v>2592</v>
      </c>
      <c r="C459" s="35" t="s">
        <v>23</v>
      </c>
      <c r="D459" s="36">
        <v>620</v>
      </c>
      <c r="E459" s="112"/>
      <c r="F459" s="348">
        <f>ROUND(D459*E459,2)</f>
        <v>0</v>
      </c>
    </row>
    <row r="460" spans="1:6" ht="216.75" x14ac:dyDescent="0.2">
      <c r="A460" s="67" t="s">
        <v>149</v>
      </c>
      <c r="B460" s="42" t="s">
        <v>2593</v>
      </c>
      <c r="C460" s="35" t="s">
        <v>23</v>
      </c>
      <c r="D460" s="36">
        <v>59</v>
      </c>
      <c r="E460" s="112"/>
      <c r="F460" s="348">
        <f>ROUND(D460*E460,2)</f>
        <v>0</v>
      </c>
    </row>
    <row r="461" spans="1:6" ht="229.5" x14ac:dyDescent="0.2">
      <c r="A461" s="67" t="s">
        <v>174</v>
      </c>
      <c r="B461" s="42" t="s">
        <v>2594</v>
      </c>
      <c r="C461" s="35" t="s">
        <v>23</v>
      </c>
      <c r="D461" s="36">
        <v>8</v>
      </c>
      <c r="E461" s="112"/>
      <c r="F461" s="348">
        <f>ROUND(D461*E461,2)</f>
        <v>0</v>
      </c>
    </row>
    <row r="462" spans="1:6" ht="25.5" x14ac:dyDescent="0.2">
      <c r="A462" s="67" t="s">
        <v>175</v>
      </c>
      <c r="B462" s="62" t="s">
        <v>1473</v>
      </c>
      <c r="C462" s="35" t="s">
        <v>8</v>
      </c>
      <c r="D462" s="36">
        <v>150</v>
      </c>
      <c r="E462" s="112"/>
      <c r="F462" s="348">
        <f>ROUND(D462*E462,2)</f>
        <v>0</v>
      </c>
    </row>
    <row r="463" spans="1:6" ht="191.25" x14ac:dyDescent="0.2">
      <c r="A463" s="67" t="s">
        <v>852</v>
      </c>
      <c r="B463" s="42" t="s">
        <v>1472</v>
      </c>
      <c r="C463" s="35" t="s">
        <v>24</v>
      </c>
      <c r="D463" s="36">
        <v>550</v>
      </c>
      <c r="E463" s="112"/>
      <c r="F463" s="348">
        <f>ROUND(D463*E463,2)</f>
        <v>0</v>
      </c>
    </row>
    <row r="464" spans="1:6" x14ac:dyDescent="0.2">
      <c r="A464" s="67"/>
      <c r="B464" s="62"/>
      <c r="C464" s="35"/>
      <c r="D464" s="36"/>
      <c r="E464" s="37"/>
      <c r="F464" s="348"/>
    </row>
    <row r="465" spans="1:6" ht="51" x14ac:dyDescent="0.2">
      <c r="A465" s="67" t="s">
        <v>155</v>
      </c>
      <c r="B465" s="62" t="s">
        <v>1975</v>
      </c>
      <c r="C465" s="35"/>
      <c r="D465" s="36"/>
      <c r="E465" s="37"/>
      <c r="F465" s="348"/>
    </row>
    <row r="466" spans="1:6" ht="38.25" x14ac:dyDescent="0.2">
      <c r="A466" s="67" t="s">
        <v>75</v>
      </c>
      <c r="B466" s="62" t="s">
        <v>2595</v>
      </c>
      <c r="C466" s="35" t="s">
        <v>23</v>
      </c>
      <c r="D466" s="36">
        <v>450</v>
      </c>
      <c r="E466" s="112"/>
      <c r="F466" s="348">
        <f t="shared" ref="F466:F467" si="20">ROUND(D466*E466,2)</f>
        <v>0</v>
      </c>
    </row>
    <row r="467" spans="1:6" ht="38.25" x14ac:dyDescent="0.2">
      <c r="A467" s="67" t="s">
        <v>76</v>
      </c>
      <c r="B467" s="62" t="s">
        <v>2596</v>
      </c>
      <c r="C467" s="35" t="s">
        <v>23</v>
      </c>
      <c r="D467" s="36">
        <v>10</v>
      </c>
      <c r="E467" s="112"/>
      <c r="F467" s="348">
        <f t="shared" si="20"/>
        <v>0</v>
      </c>
    </row>
    <row r="468" spans="1:6" ht="63.75" x14ac:dyDescent="0.2">
      <c r="A468" s="67" t="s">
        <v>110</v>
      </c>
      <c r="B468" s="62" t="s">
        <v>2728</v>
      </c>
      <c r="C468" s="35" t="s">
        <v>23</v>
      </c>
      <c r="D468" s="36">
        <v>0</v>
      </c>
      <c r="E468" s="339">
        <v>0</v>
      </c>
      <c r="F468" s="339">
        <v>0</v>
      </c>
    </row>
    <row r="469" spans="1:6" x14ac:dyDescent="0.2">
      <c r="A469" s="67"/>
      <c r="B469" s="62"/>
      <c r="C469" s="35"/>
      <c r="D469" s="36"/>
      <c r="E469" s="37"/>
      <c r="F469" s="348"/>
    </row>
    <row r="470" spans="1:6" ht="114.75" x14ac:dyDescent="0.2">
      <c r="A470" s="67" t="s">
        <v>186</v>
      </c>
      <c r="B470" s="42" t="s">
        <v>280</v>
      </c>
      <c r="C470" s="35" t="s">
        <v>23</v>
      </c>
      <c r="D470" s="36">
        <v>210</v>
      </c>
      <c r="E470" s="112"/>
      <c r="F470" s="348">
        <f>ROUND(D470*E470,2)</f>
        <v>0</v>
      </c>
    </row>
    <row r="471" spans="1:6" x14ac:dyDescent="0.2">
      <c r="A471" s="67"/>
      <c r="B471" s="62"/>
      <c r="C471" s="35"/>
      <c r="D471" s="36"/>
      <c r="E471" s="37"/>
      <c r="F471" s="348"/>
    </row>
    <row r="472" spans="1:6" ht="127.5" x14ac:dyDescent="0.2">
      <c r="A472" s="67" t="s">
        <v>760</v>
      </c>
      <c r="B472" s="42" t="s">
        <v>281</v>
      </c>
      <c r="C472" s="35" t="s">
        <v>23</v>
      </c>
      <c r="D472" s="36">
        <v>190</v>
      </c>
      <c r="E472" s="112"/>
      <c r="F472" s="348">
        <f>ROUND(D472*E472,2)</f>
        <v>0</v>
      </c>
    </row>
    <row r="473" spans="1:6" x14ac:dyDescent="0.2">
      <c r="A473" s="67"/>
      <c r="B473" s="62"/>
      <c r="C473" s="35"/>
      <c r="D473" s="36"/>
      <c r="E473" s="37"/>
      <c r="F473" s="348"/>
    </row>
    <row r="474" spans="1:6" ht="178.5" x14ac:dyDescent="0.2">
      <c r="A474" s="67" t="s">
        <v>761</v>
      </c>
      <c r="B474" s="42" t="s">
        <v>2597</v>
      </c>
      <c r="C474" s="35" t="s">
        <v>23</v>
      </c>
      <c r="D474" s="36">
        <v>55</v>
      </c>
      <c r="E474" s="112"/>
      <c r="F474" s="348">
        <f>ROUND(D474*E474,2)</f>
        <v>0</v>
      </c>
    </row>
    <row r="475" spans="1:6" x14ac:dyDescent="0.2">
      <c r="A475" s="67"/>
      <c r="B475" s="62"/>
      <c r="C475" s="35"/>
      <c r="D475" s="36"/>
      <c r="E475" s="37"/>
      <c r="F475" s="348"/>
    </row>
    <row r="476" spans="1:6" ht="127.5" x14ac:dyDescent="0.2">
      <c r="A476" s="67" t="s">
        <v>762</v>
      </c>
      <c r="B476" s="42" t="s">
        <v>292</v>
      </c>
      <c r="C476" s="35" t="s">
        <v>23</v>
      </c>
      <c r="D476" s="36">
        <v>205</v>
      </c>
      <c r="E476" s="112"/>
      <c r="F476" s="348">
        <f>ROUND(D476*E476,2)</f>
        <v>0</v>
      </c>
    </row>
    <row r="477" spans="1:6" x14ac:dyDescent="0.2">
      <c r="A477" s="67"/>
      <c r="B477" s="62"/>
      <c r="C477" s="35"/>
      <c r="D477" s="36"/>
      <c r="E477" s="37"/>
      <c r="F477" s="348"/>
    </row>
    <row r="478" spans="1:6" ht="114.75" x14ac:dyDescent="0.2">
      <c r="A478" s="67" t="s">
        <v>763</v>
      </c>
      <c r="B478" s="42" t="s">
        <v>282</v>
      </c>
      <c r="C478" s="35" t="s">
        <v>23</v>
      </c>
      <c r="D478" s="36">
        <v>27</v>
      </c>
      <c r="E478" s="112"/>
      <c r="F478" s="348">
        <f>ROUND(D478*E478,2)</f>
        <v>0</v>
      </c>
    </row>
    <row r="479" spans="1:6" x14ac:dyDescent="0.2">
      <c r="A479" s="67"/>
      <c r="B479" s="42"/>
      <c r="C479" s="35"/>
      <c r="D479" s="36"/>
      <c r="E479" s="37"/>
      <c r="F479" s="348"/>
    </row>
    <row r="480" spans="1:6" ht="199.5" customHeight="1" x14ac:dyDescent="0.2">
      <c r="A480" s="67" t="s">
        <v>764</v>
      </c>
      <c r="B480" s="42" t="s">
        <v>2598</v>
      </c>
      <c r="C480" s="35" t="s">
        <v>23</v>
      </c>
      <c r="D480" s="36">
        <v>45</v>
      </c>
      <c r="E480" s="112"/>
      <c r="F480" s="348">
        <f>ROUND(D480*E480,2)</f>
        <v>0</v>
      </c>
    </row>
    <row r="481" spans="1:6" ht="13.5" thickBot="1" x14ac:dyDescent="0.25">
      <c r="A481" s="67"/>
      <c r="B481" s="62"/>
      <c r="C481" s="35"/>
      <c r="D481" s="36"/>
      <c r="E481" s="37"/>
      <c r="F481" s="348"/>
    </row>
    <row r="482" spans="1:6" s="236" customFormat="1" ht="14.25" thickTop="1" thickBot="1" x14ac:dyDescent="0.25">
      <c r="A482" s="232"/>
      <c r="B482" s="233" t="s">
        <v>283</v>
      </c>
      <c r="C482" s="234"/>
      <c r="D482" s="235"/>
      <c r="E482" s="146"/>
      <c r="F482" s="350">
        <f>SUM(F446:F481)</f>
        <v>0</v>
      </c>
    </row>
    <row r="483" spans="1:6" ht="13.5" thickTop="1" x14ac:dyDescent="0.2">
      <c r="A483" s="92"/>
      <c r="B483" s="260"/>
      <c r="C483" s="256"/>
      <c r="D483" s="257"/>
      <c r="E483" s="150"/>
      <c r="F483" s="357"/>
    </row>
    <row r="484" spans="1:6" x14ac:dyDescent="0.2">
      <c r="A484" s="67"/>
      <c r="B484" s="89"/>
      <c r="C484" s="35"/>
      <c r="D484" s="36"/>
      <c r="E484" s="37"/>
      <c r="F484" s="348"/>
    </row>
    <row r="485" spans="1:6" x14ac:dyDescent="0.2">
      <c r="A485" s="229" t="s">
        <v>37</v>
      </c>
      <c r="B485" s="45" t="s">
        <v>45</v>
      </c>
      <c r="C485" s="35"/>
      <c r="D485" s="36"/>
      <c r="E485" s="37"/>
      <c r="F485" s="348"/>
    </row>
    <row r="486" spans="1:6" ht="255" x14ac:dyDescent="0.2">
      <c r="A486" s="229"/>
      <c r="B486" s="45" t="s">
        <v>1634</v>
      </c>
      <c r="C486" s="35"/>
      <c r="D486" s="36"/>
      <c r="E486" s="37"/>
      <c r="F486" s="348"/>
    </row>
    <row r="487" spans="1:6" ht="99" customHeight="1" x14ac:dyDescent="0.2">
      <c r="A487" s="67"/>
      <c r="B487" s="40" t="s">
        <v>1759</v>
      </c>
      <c r="C487" s="35"/>
      <c r="D487" s="36"/>
      <c r="E487" s="37"/>
      <c r="F487" s="348"/>
    </row>
    <row r="488" spans="1:6" ht="55.5" customHeight="1" x14ac:dyDescent="0.2">
      <c r="A488" s="67"/>
      <c r="B488" s="267" t="s">
        <v>1858</v>
      </c>
      <c r="C488" s="35"/>
      <c r="D488" s="36"/>
      <c r="E488" s="37"/>
      <c r="F488" s="348"/>
    </row>
    <row r="489" spans="1:6" x14ac:dyDescent="0.2">
      <c r="A489" s="67"/>
      <c r="B489" s="267"/>
      <c r="C489" s="35"/>
      <c r="D489" s="36"/>
      <c r="E489" s="37"/>
      <c r="F489" s="348"/>
    </row>
    <row r="490" spans="1:6" x14ac:dyDescent="0.2">
      <c r="A490" s="67"/>
      <c r="B490" s="40" t="s">
        <v>284</v>
      </c>
      <c r="C490" s="35"/>
      <c r="D490" s="36"/>
      <c r="E490" s="37"/>
      <c r="F490" s="348"/>
    </row>
    <row r="491" spans="1:6" ht="255" x14ac:dyDescent="0.2">
      <c r="A491" s="67" t="s">
        <v>765</v>
      </c>
      <c r="B491" s="42" t="s">
        <v>2599</v>
      </c>
      <c r="C491" s="35" t="s">
        <v>23</v>
      </c>
      <c r="D491" s="36">
        <v>797</v>
      </c>
      <c r="E491" s="112"/>
      <c r="F491" s="348">
        <f>ROUND(D491*E491,2)</f>
        <v>0</v>
      </c>
    </row>
    <row r="492" spans="1:6" x14ac:dyDescent="0.2">
      <c r="A492" s="67"/>
      <c r="B492" s="89"/>
      <c r="C492" s="35"/>
      <c r="D492" s="36"/>
      <c r="E492" s="37"/>
      <c r="F492" s="348"/>
    </row>
    <row r="493" spans="1:6" ht="324.75" customHeight="1" x14ac:dyDescent="0.2">
      <c r="A493" s="67" t="s">
        <v>766</v>
      </c>
      <c r="B493" s="42" t="s">
        <v>2600</v>
      </c>
      <c r="C493" s="35" t="s">
        <v>23</v>
      </c>
      <c r="D493" s="36">
        <v>157</v>
      </c>
      <c r="E493" s="112"/>
      <c r="F493" s="348">
        <f>ROUND(D493*E493,2)</f>
        <v>0</v>
      </c>
    </row>
    <row r="494" spans="1:6" x14ac:dyDescent="0.2">
      <c r="A494" s="67"/>
      <c r="B494" s="89"/>
      <c r="C494" s="35"/>
      <c r="D494" s="36"/>
      <c r="E494" s="37"/>
      <c r="F494" s="348"/>
    </row>
    <row r="495" spans="1:6" ht="25.5" x14ac:dyDescent="0.2">
      <c r="A495" s="67" t="s">
        <v>767</v>
      </c>
      <c r="B495" s="241" t="s">
        <v>1892</v>
      </c>
      <c r="C495" s="35"/>
      <c r="D495" s="36"/>
      <c r="E495" s="37"/>
      <c r="F495" s="348"/>
    </row>
    <row r="496" spans="1:6" ht="89.25" x14ac:dyDescent="0.2">
      <c r="A496" s="67" t="s">
        <v>75</v>
      </c>
      <c r="B496" s="241" t="s">
        <v>1893</v>
      </c>
      <c r="C496" s="35" t="s">
        <v>23</v>
      </c>
      <c r="D496" s="36">
        <v>4</v>
      </c>
      <c r="E496" s="112"/>
      <c r="F496" s="348">
        <f t="shared" ref="F496:F497" si="21">ROUND(D496*E496,2)</f>
        <v>0</v>
      </c>
    </row>
    <row r="497" spans="1:6" ht="63.75" x14ac:dyDescent="0.2">
      <c r="A497" s="67" t="s">
        <v>76</v>
      </c>
      <c r="B497" s="62" t="s">
        <v>1894</v>
      </c>
      <c r="C497" s="35" t="s">
        <v>23</v>
      </c>
      <c r="D497" s="36">
        <v>8</v>
      </c>
      <c r="E497" s="112"/>
      <c r="F497" s="348">
        <f t="shared" si="21"/>
        <v>0</v>
      </c>
    </row>
    <row r="498" spans="1:6" x14ac:dyDescent="0.2">
      <c r="A498" s="67"/>
      <c r="B498" s="89"/>
      <c r="C498" s="35"/>
      <c r="D498" s="36"/>
      <c r="E498" s="37"/>
      <c r="F498" s="348"/>
    </row>
    <row r="499" spans="1:6" ht="102" x14ac:dyDescent="0.2">
      <c r="A499" s="67" t="s">
        <v>768</v>
      </c>
      <c r="B499" s="89" t="s">
        <v>2601</v>
      </c>
      <c r="C499" s="35"/>
      <c r="D499" s="36"/>
      <c r="E499" s="37"/>
      <c r="F499" s="348"/>
    </row>
    <row r="500" spans="1:6" x14ac:dyDescent="0.2">
      <c r="A500" s="67" t="s">
        <v>75</v>
      </c>
      <c r="B500" s="89" t="s">
        <v>1890</v>
      </c>
      <c r="C500" s="35" t="s">
        <v>23</v>
      </c>
      <c r="D500" s="36">
        <v>172</v>
      </c>
      <c r="E500" s="112"/>
      <c r="F500" s="348">
        <f t="shared" ref="F500:F501" si="22">ROUND(D500*E500,2)</f>
        <v>0</v>
      </c>
    </row>
    <row r="501" spans="1:6" x14ac:dyDescent="0.2">
      <c r="A501" s="67" t="s">
        <v>76</v>
      </c>
      <c r="B501" s="89" t="s">
        <v>1891</v>
      </c>
      <c r="C501" s="35" t="s">
        <v>23</v>
      </c>
      <c r="D501" s="36">
        <v>40</v>
      </c>
      <c r="E501" s="112"/>
      <c r="F501" s="348">
        <f t="shared" si="22"/>
        <v>0</v>
      </c>
    </row>
    <row r="502" spans="1:6" x14ac:dyDescent="0.2">
      <c r="A502" s="67"/>
      <c r="B502" s="89"/>
      <c r="C502" s="35"/>
      <c r="D502" s="36"/>
      <c r="E502" s="37"/>
      <c r="F502" s="348"/>
    </row>
    <row r="503" spans="1:6" ht="38.25" x14ac:dyDescent="0.2">
      <c r="A503" s="67" t="s">
        <v>769</v>
      </c>
      <c r="B503" s="42" t="s">
        <v>2602</v>
      </c>
      <c r="C503" s="35"/>
      <c r="D503" s="36"/>
      <c r="E503" s="37"/>
      <c r="F503" s="348"/>
    </row>
    <row r="504" spans="1:6" ht="38.25" x14ac:dyDescent="0.2">
      <c r="A504" s="67" t="s">
        <v>75</v>
      </c>
      <c r="B504" s="42" t="s">
        <v>2004</v>
      </c>
      <c r="C504" s="35" t="s">
        <v>23</v>
      </c>
      <c r="D504" s="36">
        <v>45</v>
      </c>
      <c r="E504" s="112"/>
      <c r="F504" s="348">
        <f t="shared" ref="F504:F505" si="23">ROUND(D504*E504,2)</f>
        <v>0</v>
      </c>
    </row>
    <row r="505" spans="1:6" x14ac:dyDescent="0.2">
      <c r="A505" s="67" t="s">
        <v>76</v>
      </c>
      <c r="B505" s="42" t="s">
        <v>2603</v>
      </c>
      <c r="C505" s="35" t="s">
        <v>23</v>
      </c>
      <c r="D505" s="36">
        <v>45</v>
      </c>
      <c r="E505" s="112"/>
      <c r="F505" s="348">
        <f t="shared" si="23"/>
        <v>0</v>
      </c>
    </row>
    <row r="506" spans="1:6" ht="25.5" x14ac:dyDescent="0.2">
      <c r="A506" s="67" t="s">
        <v>110</v>
      </c>
      <c r="B506" s="42" t="s">
        <v>286</v>
      </c>
      <c r="C506" s="35"/>
      <c r="D506" s="36"/>
      <c r="E506" s="37"/>
      <c r="F506" s="348"/>
    </row>
    <row r="507" spans="1:6" ht="25.5" x14ac:dyDescent="0.2">
      <c r="A507" s="67" t="s">
        <v>111</v>
      </c>
      <c r="B507" s="42" t="s">
        <v>1860</v>
      </c>
      <c r="C507" s="35" t="s">
        <v>23</v>
      </c>
      <c r="D507" s="36">
        <v>45</v>
      </c>
      <c r="E507" s="112"/>
      <c r="F507" s="348">
        <f t="shared" ref="F507:F513" si="24">ROUND(D507*E507,2)</f>
        <v>0</v>
      </c>
    </row>
    <row r="508" spans="1:6" ht="25.5" x14ac:dyDescent="0.2">
      <c r="A508" s="67" t="s">
        <v>174</v>
      </c>
      <c r="B508" s="42" t="s">
        <v>2604</v>
      </c>
      <c r="C508" s="35" t="s">
        <v>23</v>
      </c>
      <c r="D508" s="36">
        <v>40</v>
      </c>
      <c r="E508" s="112"/>
      <c r="F508" s="348">
        <f t="shared" si="24"/>
        <v>0</v>
      </c>
    </row>
    <row r="509" spans="1:6" ht="25.5" x14ac:dyDescent="0.2">
      <c r="A509" s="67"/>
      <c r="B509" s="42" t="s">
        <v>1939</v>
      </c>
      <c r="C509" s="35" t="s">
        <v>23</v>
      </c>
      <c r="D509" s="36">
        <v>18</v>
      </c>
      <c r="E509" s="112"/>
      <c r="F509" s="348">
        <f t="shared" si="24"/>
        <v>0</v>
      </c>
    </row>
    <row r="510" spans="1:6" ht="38.25" x14ac:dyDescent="0.2">
      <c r="A510" s="67" t="s">
        <v>175</v>
      </c>
      <c r="B510" s="42" t="s">
        <v>2605</v>
      </c>
      <c r="C510" s="35" t="s">
        <v>8</v>
      </c>
      <c r="D510" s="36">
        <v>53</v>
      </c>
      <c r="E510" s="112"/>
      <c r="F510" s="348">
        <f t="shared" si="24"/>
        <v>0</v>
      </c>
    </row>
    <row r="511" spans="1:6" ht="38.25" x14ac:dyDescent="0.2">
      <c r="A511" s="67"/>
      <c r="B511" s="42" t="s">
        <v>1938</v>
      </c>
      <c r="C511" s="35" t="s">
        <v>8</v>
      </c>
      <c r="D511" s="36">
        <v>52</v>
      </c>
      <c r="E511" s="112"/>
      <c r="F511" s="348">
        <f t="shared" si="24"/>
        <v>0</v>
      </c>
    </row>
    <row r="512" spans="1:6" ht="25.5" x14ac:dyDescent="0.2">
      <c r="A512" s="67" t="s">
        <v>852</v>
      </c>
      <c r="B512" s="42" t="s">
        <v>2606</v>
      </c>
      <c r="C512" s="35" t="s">
        <v>8</v>
      </c>
      <c r="D512" s="36">
        <v>54</v>
      </c>
      <c r="E512" s="112"/>
      <c r="F512" s="348">
        <f t="shared" si="24"/>
        <v>0</v>
      </c>
    </row>
    <row r="513" spans="1:6" ht="25.5" x14ac:dyDescent="0.2">
      <c r="A513" s="67" t="s">
        <v>853</v>
      </c>
      <c r="B513" s="42" t="s">
        <v>287</v>
      </c>
      <c r="C513" s="35" t="s">
        <v>8</v>
      </c>
      <c r="D513" s="36">
        <v>50</v>
      </c>
      <c r="E513" s="112"/>
      <c r="F513" s="348">
        <f t="shared" si="24"/>
        <v>0</v>
      </c>
    </row>
    <row r="514" spans="1:6" x14ac:dyDescent="0.2">
      <c r="A514" s="67"/>
      <c r="B514" s="42"/>
      <c r="C514" s="35"/>
      <c r="D514" s="36"/>
      <c r="E514" s="37"/>
      <c r="F514" s="348"/>
    </row>
    <row r="515" spans="1:6" ht="220.5" customHeight="1" x14ac:dyDescent="0.2">
      <c r="A515" s="67" t="s">
        <v>770</v>
      </c>
      <c r="B515" s="42" t="s">
        <v>2607</v>
      </c>
      <c r="C515" s="35" t="s">
        <v>23</v>
      </c>
      <c r="D515" s="36">
        <v>148</v>
      </c>
      <c r="E515" s="112"/>
      <c r="F515" s="348">
        <f>ROUND(D515*E515,2)</f>
        <v>0</v>
      </c>
    </row>
    <row r="516" spans="1:6" x14ac:dyDescent="0.2">
      <c r="A516" s="67"/>
      <c r="B516" s="42"/>
      <c r="C516" s="35"/>
      <c r="D516" s="36"/>
      <c r="E516" s="37"/>
      <c r="F516" s="348"/>
    </row>
    <row r="517" spans="1:6" ht="63.75" x14ac:dyDescent="0.2">
      <c r="A517" s="67" t="s">
        <v>771</v>
      </c>
      <c r="B517" s="42" t="s">
        <v>1475</v>
      </c>
      <c r="C517" s="35" t="s">
        <v>24</v>
      </c>
      <c r="D517" s="36">
        <v>4</v>
      </c>
      <c r="E517" s="112"/>
      <c r="F517" s="348">
        <f>ROUND(D517*E517,2)</f>
        <v>0</v>
      </c>
    </row>
    <row r="518" spans="1:6" x14ac:dyDescent="0.2">
      <c r="A518" s="67"/>
      <c r="B518" s="42"/>
      <c r="C518" s="35"/>
      <c r="D518" s="36"/>
      <c r="E518" s="37"/>
      <c r="F518" s="348"/>
    </row>
    <row r="519" spans="1:6" ht="76.5" x14ac:dyDescent="0.2">
      <c r="A519" s="67" t="s">
        <v>772</v>
      </c>
      <c r="B519" s="57" t="s">
        <v>1474</v>
      </c>
      <c r="C519" s="35" t="s">
        <v>8</v>
      </c>
      <c r="D519" s="36">
        <v>18</v>
      </c>
      <c r="E519" s="112"/>
      <c r="F519" s="348">
        <f>ROUND(D519*E519,2)</f>
        <v>0</v>
      </c>
    </row>
    <row r="520" spans="1:6" ht="14.25" x14ac:dyDescent="0.2">
      <c r="A520" s="67"/>
      <c r="B520" s="28"/>
      <c r="C520" s="35"/>
      <c r="D520" s="36"/>
      <c r="E520" s="37"/>
      <c r="F520" s="348"/>
    </row>
    <row r="521" spans="1:6" x14ac:dyDescent="0.2">
      <c r="A521" s="67"/>
      <c r="B521" s="42" t="s">
        <v>285</v>
      </c>
      <c r="C521" s="35"/>
      <c r="D521" s="36"/>
      <c r="E521" s="37"/>
      <c r="F521" s="348"/>
    </row>
    <row r="522" spans="1:6" ht="293.25" x14ac:dyDescent="0.2">
      <c r="A522" s="67" t="s">
        <v>854</v>
      </c>
      <c r="B522" s="42" t="s">
        <v>2608</v>
      </c>
      <c r="C522" s="35"/>
      <c r="D522" s="36"/>
      <c r="E522" s="37"/>
      <c r="F522" s="348"/>
    </row>
    <row r="523" spans="1:6" ht="25.5" x14ac:dyDescent="0.2">
      <c r="A523" s="67" t="s">
        <v>75</v>
      </c>
      <c r="B523" s="44" t="s">
        <v>2609</v>
      </c>
      <c r="C523" s="35" t="s">
        <v>23</v>
      </c>
      <c r="D523" s="36">
        <v>165</v>
      </c>
      <c r="E523" s="112"/>
      <c r="F523" s="348">
        <f t="shared" ref="F523:F524" si="25">ROUND(D523*E523,2)</f>
        <v>0</v>
      </c>
    </row>
    <row r="524" spans="1:6" x14ac:dyDescent="0.2">
      <c r="A524" s="67" t="s">
        <v>76</v>
      </c>
      <c r="B524" s="44" t="s">
        <v>2610</v>
      </c>
      <c r="C524" s="35" t="s">
        <v>23</v>
      </c>
      <c r="D524" s="36">
        <v>13</v>
      </c>
      <c r="E524" s="112"/>
      <c r="F524" s="348">
        <f t="shared" si="25"/>
        <v>0</v>
      </c>
    </row>
    <row r="525" spans="1:6" x14ac:dyDescent="0.2">
      <c r="A525" s="67"/>
      <c r="B525" s="42"/>
      <c r="C525" s="35"/>
      <c r="D525" s="36"/>
      <c r="E525" s="37"/>
      <c r="F525" s="348"/>
    </row>
    <row r="526" spans="1:6" ht="255" x14ac:dyDescent="0.2">
      <c r="A526" s="67" t="s">
        <v>855</v>
      </c>
      <c r="B526" s="42" t="s">
        <v>2611</v>
      </c>
      <c r="C526" s="35" t="s">
        <v>23</v>
      </c>
      <c r="D526" s="36">
        <v>60</v>
      </c>
      <c r="E526" s="112"/>
      <c r="F526" s="348">
        <f>ROUND(D526*E526,2)</f>
        <v>0</v>
      </c>
    </row>
    <row r="527" spans="1:6" x14ac:dyDescent="0.2">
      <c r="A527" s="67"/>
      <c r="B527" s="42"/>
      <c r="C527" s="35"/>
      <c r="D527" s="36"/>
      <c r="E527" s="37"/>
      <c r="F527" s="348"/>
    </row>
    <row r="528" spans="1:6" ht="25.5" x14ac:dyDescent="0.2">
      <c r="A528" s="67" t="s">
        <v>856</v>
      </c>
      <c r="B528" s="42" t="s">
        <v>291</v>
      </c>
      <c r="C528" s="35" t="s">
        <v>23</v>
      </c>
      <c r="D528" s="36">
        <v>52</v>
      </c>
      <c r="E528" s="112"/>
      <c r="F528" s="348">
        <f>ROUND(D528*E528,2)</f>
        <v>0</v>
      </c>
    </row>
    <row r="529" spans="1:6" x14ac:dyDescent="0.2">
      <c r="A529" s="67"/>
      <c r="B529" s="42"/>
      <c r="C529" s="35"/>
      <c r="D529" s="36"/>
      <c r="E529" s="37"/>
      <c r="F529" s="348"/>
    </row>
    <row r="530" spans="1:6" ht="178.5" x14ac:dyDescent="0.2">
      <c r="A530" s="67" t="s">
        <v>857</v>
      </c>
      <c r="B530" s="42" t="s">
        <v>2612</v>
      </c>
      <c r="C530" s="35"/>
      <c r="D530" s="36"/>
      <c r="E530" s="37"/>
      <c r="F530" s="348"/>
    </row>
    <row r="531" spans="1:6" x14ac:dyDescent="0.2">
      <c r="A531" s="67" t="s">
        <v>75</v>
      </c>
      <c r="B531" s="44" t="s">
        <v>2377</v>
      </c>
      <c r="C531" s="35" t="s">
        <v>23</v>
      </c>
      <c r="D531" s="36">
        <v>80</v>
      </c>
      <c r="E531" s="112"/>
      <c r="F531" s="348">
        <f t="shared" ref="F531:F534" si="26">ROUND(D531*E531,2)</f>
        <v>0</v>
      </c>
    </row>
    <row r="532" spans="1:6" x14ac:dyDescent="0.2">
      <c r="A532" s="67" t="s">
        <v>76</v>
      </c>
      <c r="B532" s="44" t="s">
        <v>2378</v>
      </c>
      <c r="C532" s="35" t="s">
        <v>23</v>
      </c>
      <c r="D532" s="36">
        <v>80</v>
      </c>
      <c r="E532" s="112"/>
      <c r="F532" s="348">
        <f t="shared" si="26"/>
        <v>0</v>
      </c>
    </row>
    <row r="533" spans="1:6" ht="25.5" x14ac:dyDescent="0.2">
      <c r="A533" s="67" t="s">
        <v>110</v>
      </c>
      <c r="B533" s="44" t="s">
        <v>2486</v>
      </c>
      <c r="C533" s="35" t="s">
        <v>8</v>
      </c>
      <c r="D533" s="36">
        <v>144</v>
      </c>
      <c r="E533" s="112"/>
      <c r="F533" s="348">
        <f t="shared" si="26"/>
        <v>0</v>
      </c>
    </row>
    <row r="534" spans="1:6" ht="25.5" x14ac:dyDescent="0.2">
      <c r="A534" s="67" t="s">
        <v>111</v>
      </c>
      <c r="B534" s="44" t="s">
        <v>2613</v>
      </c>
      <c r="C534" s="35" t="s">
        <v>8</v>
      </c>
      <c r="D534" s="36">
        <v>6.5</v>
      </c>
      <c r="E534" s="112"/>
      <c r="F534" s="348">
        <f t="shared" si="26"/>
        <v>0</v>
      </c>
    </row>
    <row r="535" spans="1:6" x14ac:dyDescent="0.2">
      <c r="A535" s="67"/>
      <c r="B535" s="44"/>
      <c r="C535" s="35"/>
      <c r="D535" s="36"/>
      <c r="E535" s="37"/>
      <c r="F535" s="348"/>
    </row>
    <row r="536" spans="1:6" ht="204" x14ac:dyDescent="0.2">
      <c r="A536" s="67" t="s">
        <v>858</v>
      </c>
      <c r="B536" s="42" t="s">
        <v>2614</v>
      </c>
      <c r="C536" s="35"/>
      <c r="D536" s="36"/>
      <c r="E536" s="37"/>
      <c r="F536" s="348"/>
    </row>
    <row r="537" spans="1:6" ht="25.5" x14ac:dyDescent="0.2">
      <c r="A537" s="67" t="s">
        <v>75</v>
      </c>
      <c r="B537" s="44" t="s">
        <v>2615</v>
      </c>
      <c r="C537" s="35" t="s">
        <v>23</v>
      </c>
      <c r="D537" s="36">
        <v>43</v>
      </c>
      <c r="E537" s="112"/>
      <c r="F537" s="348">
        <f t="shared" ref="F537:F542" si="27">ROUND(D537*E537,2)</f>
        <v>0</v>
      </c>
    </row>
    <row r="538" spans="1:6" ht="25.5" x14ac:dyDescent="0.2">
      <c r="A538" s="67" t="s">
        <v>76</v>
      </c>
      <c r="B538" s="44" t="s">
        <v>2616</v>
      </c>
      <c r="C538" s="35" t="s">
        <v>23</v>
      </c>
      <c r="D538" s="36">
        <v>5</v>
      </c>
      <c r="E538" s="112"/>
      <c r="F538" s="348">
        <f t="shared" si="27"/>
        <v>0</v>
      </c>
    </row>
    <row r="539" spans="1:6" x14ac:dyDescent="0.2">
      <c r="A539" s="67" t="s">
        <v>110</v>
      </c>
      <c r="B539" s="44" t="s">
        <v>2378</v>
      </c>
      <c r="C539" s="35" t="s">
        <v>23</v>
      </c>
      <c r="D539" s="36">
        <v>75</v>
      </c>
      <c r="E539" s="112"/>
      <c r="F539" s="348">
        <f t="shared" si="27"/>
        <v>0</v>
      </c>
    </row>
    <row r="540" spans="1:6" ht="25.5" x14ac:dyDescent="0.2">
      <c r="A540" s="67" t="s">
        <v>111</v>
      </c>
      <c r="B540" s="44" t="s">
        <v>2617</v>
      </c>
      <c r="C540" s="35" t="s">
        <v>23</v>
      </c>
      <c r="D540" s="36">
        <v>52</v>
      </c>
      <c r="E540" s="112"/>
      <c r="F540" s="348">
        <f t="shared" si="27"/>
        <v>0</v>
      </c>
    </row>
    <row r="541" spans="1:6" ht="25.5" x14ac:dyDescent="0.2">
      <c r="A541" s="67" t="s">
        <v>149</v>
      </c>
      <c r="B541" s="44" t="s">
        <v>2618</v>
      </c>
      <c r="C541" s="35" t="s">
        <v>8</v>
      </c>
      <c r="D541" s="36">
        <v>86</v>
      </c>
      <c r="E541" s="112"/>
      <c r="F541" s="348">
        <f t="shared" si="27"/>
        <v>0</v>
      </c>
    </row>
    <row r="542" spans="1:6" ht="25.5" x14ac:dyDescent="0.2">
      <c r="A542" s="67" t="s">
        <v>174</v>
      </c>
      <c r="B542" s="44" t="s">
        <v>2619</v>
      </c>
      <c r="C542" s="35" t="s">
        <v>8</v>
      </c>
      <c r="D542" s="36">
        <v>7</v>
      </c>
      <c r="E542" s="112"/>
      <c r="F542" s="348">
        <f t="shared" si="27"/>
        <v>0</v>
      </c>
    </row>
    <row r="543" spans="1:6" x14ac:dyDescent="0.2">
      <c r="A543" s="67"/>
      <c r="B543" s="44"/>
      <c r="C543" s="35"/>
      <c r="D543" s="36"/>
      <c r="E543" s="37"/>
      <c r="F543" s="348"/>
    </row>
    <row r="544" spans="1:6" ht="51" x14ac:dyDescent="0.2">
      <c r="A544" s="67" t="s">
        <v>859</v>
      </c>
      <c r="B544" s="44" t="s">
        <v>2620</v>
      </c>
      <c r="C544" s="35" t="s">
        <v>8</v>
      </c>
      <c r="D544" s="36">
        <v>100</v>
      </c>
      <c r="E544" s="112"/>
      <c r="F544" s="348">
        <f>ROUND(D544*E544,2)</f>
        <v>0</v>
      </c>
    </row>
    <row r="545" spans="1:6" x14ac:dyDescent="0.2">
      <c r="A545" s="67"/>
      <c r="B545" s="44"/>
      <c r="C545" s="35"/>
      <c r="D545" s="36"/>
      <c r="E545" s="37"/>
      <c r="F545" s="348"/>
    </row>
    <row r="546" spans="1:6" ht="25.5" x14ac:dyDescent="0.2">
      <c r="A546" s="67" t="s">
        <v>860</v>
      </c>
      <c r="B546" s="89" t="s">
        <v>2621</v>
      </c>
      <c r="C546" s="35" t="s">
        <v>24</v>
      </c>
      <c r="D546" s="36">
        <v>20</v>
      </c>
      <c r="E546" s="112"/>
      <c r="F546" s="348">
        <f>ROUND(D546*E546,2)</f>
        <v>0</v>
      </c>
    </row>
    <row r="547" spans="1:6" x14ac:dyDescent="0.2">
      <c r="A547" s="67"/>
      <c r="B547" s="89"/>
      <c r="C547" s="35"/>
      <c r="D547" s="36"/>
      <c r="E547" s="37"/>
      <c r="F547" s="348"/>
    </row>
    <row r="548" spans="1:6" x14ac:dyDescent="0.2">
      <c r="A548" s="67"/>
      <c r="B548" s="42"/>
      <c r="C548" s="35"/>
      <c r="D548" s="36"/>
      <c r="E548" s="37"/>
      <c r="F548" s="348"/>
    </row>
    <row r="549" spans="1:6" x14ac:dyDescent="0.2">
      <c r="A549" s="67"/>
      <c r="B549" s="45" t="s">
        <v>289</v>
      </c>
      <c r="C549" s="35"/>
      <c r="D549" s="36"/>
      <c r="E549" s="37"/>
      <c r="F549" s="348"/>
    </row>
    <row r="550" spans="1:6" ht="127.5" x14ac:dyDescent="0.2">
      <c r="A550" s="67" t="s">
        <v>1775</v>
      </c>
      <c r="B550" s="42" t="s">
        <v>1447</v>
      </c>
      <c r="C550" s="35" t="s">
        <v>24</v>
      </c>
      <c r="D550" s="36">
        <v>1</v>
      </c>
      <c r="E550" s="112"/>
      <c r="F550" s="348">
        <f>ROUND(D550*E550,2)</f>
        <v>0</v>
      </c>
    </row>
    <row r="551" spans="1:6" x14ac:dyDescent="0.2">
      <c r="A551" s="67"/>
      <c r="B551" s="42"/>
      <c r="C551" s="35"/>
      <c r="D551" s="36"/>
      <c r="E551" s="37"/>
      <c r="F551" s="348"/>
    </row>
    <row r="552" spans="1:6" ht="38.25" x14ac:dyDescent="0.2">
      <c r="A552" s="67"/>
      <c r="B552" s="45" t="s">
        <v>2005</v>
      </c>
      <c r="C552" s="35"/>
      <c r="D552" s="36"/>
      <c r="E552" s="37"/>
      <c r="F552" s="348"/>
    </row>
    <row r="553" spans="1:6" ht="51" x14ac:dyDescent="0.2">
      <c r="A553" s="67"/>
      <c r="B553" s="42" t="s">
        <v>2622</v>
      </c>
      <c r="C553" s="35"/>
      <c r="D553" s="36"/>
      <c r="E553" s="37"/>
      <c r="F553" s="348"/>
    </row>
    <row r="554" spans="1:6" ht="63.75" x14ac:dyDescent="0.2">
      <c r="A554" s="67" t="s">
        <v>1922</v>
      </c>
      <c r="B554" s="42" t="s">
        <v>2623</v>
      </c>
      <c r="C554" s="35"/>
      <c r="D554" s="36"/>
      <c r="E554" s="37"/>
      <c r="F554" s="348"/>
    </row>
    <row r="555" spans="1:6" ht="369.75" x14ac:dyDescent="0.2">
      <c r="A555" s="67"/>
      <c r="B555" s="42" t="s">
        <v>2624</v>
      </c>
      <c r="C555" s="35"/>
      <c r="D555" s="36"/>
      <c r="E555" s="37"/>
      <c r="F555" s="348"/>
    </row>
    <row r="556" spans="1:6" x14ac:dyDescent="0.2">
      <c r="A556" s="67" t="s">
        <v>75</v>
      </c>
      <c r="B556" s="42" t="s">
        <v>1771</v>
      </c>
      <c r="C556" s="35" t="s">
        <v>24</v>
      </c>
      <c r="D556" s="36">
        <v>37</v>
      </c>
      <c r="E556" s="112"/>
      <c r="F556" s="348">
        <f t="shared" ref="F556:F558" si="28">ROUND(D556*E556,2)</f>
        <v>0</v>
      </c>
    </row>
    <row r="557" spans="1:6" x14ac:dyDescent="0.2">
      <c r="A557" s="67" t="s">
        <v>76</v>
      </c>
      <c r="B557" s="42" t="s">
        <v>1770</v>
      </c>
      <c r="C557" s="35" t="s">
        <v>8</v>
      </c>
      <c r="D557" s="36">
        <v>190</v>
      </c>
      <c r="E557" s="112"/>
      <c r="F557" s="348">
        <f t="shared" si="28"/>
        <v>0</v>
      </c>
    </row>
    <row r="558" spans="1:6" x14ac:dyDescent="0.2">
      <c r="A558" s="67" t="s">
        <v>110</v>
      </c>
      <c r="B558" s="62" t="s">
        <v>1772</v>
      </c>
      <c r="C558" s="35" t="s">
        <v>41</v>
      </c>
      <c r="D558" s="36">
        <v>1</v>
      </c>
      <c r="E558" s="112"/>
      <c r="F558" s="348">
        <f t="shared" si="28"/>
        <v>0</v>
      </c>
    </row>
    <row r="559" spans="1:6" x14ac:dyDescent="0.2">
      <c r="A559" s="67"/>
      <c r="B559" s="62"/>
      <c r="C559" s="35"/>
      <c r="D559" s="36"/>
      <c r="E559" s="37"/>
      <c r="F559" s="348"/>
    </row>
    <row r="560" spans="1:6" ht="76.5" x14ac:dyDescent="0.2">
      <c r="A560" s="67" t="s">
        <v>1923</v>
      </c>
      <c r="B560" s="42" t="s">
        <v>2625</v>
      </c>
      <c r="C560" s="35"/>
      <c r="D560" s="36"/>
      <c r="E560" s="37"/>
      <c r="F560" s="348"/>
    </row>
    <row r="561" spans="1:6" ht="77.25" thickBot="1" x14ac:dyDescent="0.25">
      <c r="A561" s="87"/>
      <c r="B561" s="77" t="s">
        <v>2626</v>
      </c>
      <c r="C561" s="38" t="s">
        <v>41</v>
      </c>
      <c r="D561" s="39">
        <v>1</v>
      </c>
      <c r="E561" s="113"/>
      <c r="F561" s="348">
        <f>ROUND(D561*E561,2)</f>
        <v>0</v>
      </c>
    </row>
    <row r="562" spans="1:6" s="236" customFormat="1" ht="21.75" customHeight="1" thickTop="1" thickBot="1" x14ac:dyDescent="0.25">
      <c r="A562" s="232"/>
      <c r="B562" s="259" t="s">
        <v>85</v>
      </c>
      <c r="C562" s="234"/>
      <c r="D562" s="235"/>
      <c r="E562" s="146"/>
      <c r="F562" s="350">
        <f>SUM(F491:F561)</f>
        <v>0</v>
      </c>
    </row>
    <row r="563" spans="1:6" ht="13.5" thickTop="1" x14ac:dyDescent="0.2">
      <c r="A563" s="92"/>
      <c r="B563" s="260"/>
      <c r="C563" s="256"/>
      <c r="D563" s="257"/>
      <c r="E563" s="150"/>
      <c r="F563" s="357"/>
    </row>
    <row r="564" spans="1:6" ht="25.5" x14ac:dyDescent="0.2">
      <c r="A564" s="229" t="s">
        <v>38</v>
      </c>
      <c r="B564" s="45" t="s">
        <v>288</v>
      </c>
      <c r="C564" s="35"/>
      <c r="D564" s="36"/>
      <c r="E564" s="37"/>
      <c r="F564" s="348"/>
    </row>
    <row r="565" spans="1:6" ht="89.25" x14ac:dyDescent="0.2">
      <c r="A565" s="67"/>
      <c r="B565" s="42" t="s">
        <v>171</v>
      </c>
      <c r="C565" s="35"/>
      <c r="D565" s="36"/>
      <c r="E565" s="37"/>
      <c r="F565" s="348"/>
    </row>
    <row r="566" spans="1:6" ht="25.5" x14ac:dyDescent="0.2">
      <c r="A566" s="67"/>
      <c r="B566" s="42" t="s">
        <v>0</v>
      </c>
      <c r="C566" s="35"/>
      <c r="D566" s="36"/>
      <c r="E566" s="37"/>
      <c r="F566" s="348"/>
    </row>
    <row r="567" spans="1:6" ht="53.25" customHeight="1" x14ac:dyDescent="0.2">
      <c r="A567" s="67"/>
      <c r="B567" s="267" t="s">
        <v>1858</v>
      </c>
      <c r="C567" s="35"/>
      <c r="D567" s="36"/>
      <c r="E567" s="37"/>
      <c r="F567" s="348"/>
    </row>
    <row r="568" spans="1:6" x14ac:dyDescent="0.2">
      <c r="A568" s="67"/>
      <c r="B568" s="267"/>
      <c r="C568" s="35"/>
      <c r="D568" s="36"/>
      <c r="E568" s="37"/>
      <c r="F568" s="348"/>
    </row>
    <row r="569" spans="1:6" x14ac:dyDescent="0.2">
      <c r="A569" s="229"/>
      <c r="B569" s="273" t="s">
        <v>43</v>
      </c>
      <c r="C569" s="35"/>
      <c r="D569" s="36"/>
      <c r="E569" s="152"/>
      <c r="F569" s="358"/>
    </row>
    <row r="570" spans="1:6" ht="38.25" x14ac:dyDescent="0.2">
      <c r="A570" s="67" t="s">
        <v>187</v>
      </c>
      <c r="B570" s="80" t="s">
        <v>2006</v>
      </c>
      <c r="C570" s="35" t="s">
        <v>24</v>
      </c>
      <c r="D570" s="36">
        <v>13</v>
      </c>
      <c r="E570" s="153"/>
      <c r="F570" s="348">
        <f>ROUND(D570*E570,2)</f>
        <v>0</v>
      </c>
    </row>
    <row r="571" spans="1:6" ht="38.25" x14ac:dyDescent="0.2">
      <c r="A571" s="67" t="s">
        <v>773</v>
      </c>
      <c r="B571" s="80" t="s">
        <v>2007</v>
      </c>
      <c r="C571" s="35" t="s">
        <v>24</v>
      </c>
      <c r="D571" s="36">
        <v>13</v>
      </c>
      <c r="E571" s="153"/>
      <c r="F571" s="348">
        <f t="shared" ref="F571:F573" si="29">ROUND(D571*E571,2)</f>
        <v>0</v>
      </c>
    </row>
    <row r="572" spans="1:6" x14ac:dyDescent="0.2">
      <c r="A572" s="67" t="s">
        <v>774</v>
      </c>
      <c r="B572" s="80" t="s">
        <v>2008</v>
      </c>
      <c r="C572" s="35" t="s">
        <v>24</v>
      </c>
      <c r="D572" s="36">
        <v>1</v>
      </c>
      <c r="E572" s="153"/>
      <c r="F572" s="348">
        <f t="shared" si="29"/>
        <v>0</v>
      </c>
    </row>
    <row r="573" spans="1:6" ht="25.5" x14ac:dyDescent="0.2">
      <c r="A573" s="67" t="s">
        <v>775</v>
      </c>
      <c r="B573" s="80" t="s">
        <v>1787</v>
      </c>
      <c r="C573" s="35" t="s">
        <v>24</v>
      </c>
      <c r="D573" s="36">
        <v>13</v>
      </c>
      <c r="E573" s="153"/>
      <c r="F573" s="348">
        <f t="shared" si="29"/>
        <v>0</v>
      </c>
    </row>
    <row r="574" spans="1:6" x14ac:dyDescent="0.2">
      <c r="A574" s="229"/>
      <c r="B574" s="241"/>
      <c r="C574" s="35"/>
      <c r="D574" s="36"/>
      <c r="E574" s="152"/>
      <c r="F574" s="358"/>
    </row>
    <row r="575" spans="1:6" x14ac:dyDescent="0.2">
      <c r="A575" s="229"/>
      <c r="B575" s="40" t="s">
        <v>1</v>
      </c>
      <c r="C575" s="35"/>
      <c r="D575" s="152"/>
      <c r="E575" s="152"/>
      <c r="F575" s="358"/>
    </row>
    <row r="576" spans="1:6" x14ac:dyDescent="0.2">
      <c r="A576" s="67" t="s">
        <v>776</v>
      </c>
      <c r="B576" s="80" t="s">
        <v>1791</v>
      </c>
      <c r="C576" s="35" t="s">
        <v>8</v>
      </c>
      <c r="D576" s="274">
        <v>6.5</v>
      </c>
      <c r="E576" s="153"/>
      <c r="F576" s="348">
        <f t="shared" ref="F576:F581" si="30">ROUND(D576*E576,2)</f>
        <v>0</v>
      </c>
    </row>
    <row r="577" spans="1:6" x14ac:dyDescent="0.2">
      <c r="A577" s="67" t="s">
        <v>777</v>
      </c>
      <c r="B577" s="80" t="s">
        <v>1792</v>
      </c>
      <c r="C577" s="35" t="s">
        <v>8</v>
      </c>
      <c r="D577" s="274">
        <v>68.900000000000006</v>
      </c>
      <c r="E577" s="153"/>
      <c r="F577" s="348">
        <f t="shared" si="30"/>
        <v>0</v>
      </c>
    </row>
    <row r="578" spans="1:6" x14ac:dyDescent="0.2">
      <c r="A578" s="67" t="s">
        <v>778</v>
      </c>
      <c r="B578" s="80" t="s">
        <v>1793</v>
      </c>
      <c r="C578" s="35" t="s">
        <v>8</v>
      </c>
      <c r="D578" s="274">
        <v>18.5</v>
      </c>
      <c r="E578" s="153"/>
      <c r="F578" s="348">
        <f t="shared" si="30"/>
        <v>0</v>
      </c>
    </row>
    <row r="579" spans="1:6" x14ac:dyDescent="0.2">
      <c r="A579" s="67" t="s">
        <v>779</v>
      </c>
      <c r="B579" s="80" t="s">
        <v>1794</v>
      </c>
      <c r="C579" s="35" t="s">
        <v>8</v>
      </c>
      <c r="D579" s="274">
        <v>50.8</v>
      </c>
      <c r="E579" s="153"/>
      <c r="F579" s="348">
        <f t="shared" si="30"/>
        <v>0</v>
      </c>
    </row>
    <row r="580" spans="1:6" x14ac:dyDescent="0.2">
      <c r="A580" s="67" t="s">
        <v>780</v>
      </c>
      <c r="B580" s="80" t="s">
        <v>1795</v>
      </c>
      <c r="C580" s="35" t="s">
        <v>8</v>
      </c>
      <c r="D580" s="274">
        <v>4.5</v>
      </c>
      <c r="E580" s="153"/>
      <c r="F580" s="348">
        <f t="shared" si="30"/>
        <v>0</v>
      </c>
    </row>
    <row r="581" spans="1:6" x14ac:dyDescent="0.2">
      <c r="A581" s="67" t="s">
        <v>781</v>
      </c>
      <c r="B581" s="80" t="s">
        <v>1796</v>
      </c>
      <c r="C581" s="35" t="s">
        <v>8</v>
      </c>
      <c r="D581" s="274">
        <v>6</v>
      </c>
      <c r="E581" s="153"/>
      <c r="F581" s="348">
        <f t="shared" si="30"/>
        <v>0</v>
      </c>
    </row>
    <row r="582" spans="1:6" x14ac:dyDescent="0.2">
      <c r="A582" s="229"/>
      <c r="B582" s="80"/>
      <c r="C582" s="35"/>
      <c r="D582" s="36"/>
      <c r="E582" s="152"/>
      <c r="F582" s="358"/>
    </row>
    <row r="583" spans="1:6" x14ac:dyDescent="0.2">
      <c r="A583" s="229"/>
      <c r="B583" s="275" t="s">
        <v>2</v>
      </c>
      <c r="C583" s="35"/>
      <c r="D583" s="152"/>
      <c r="E583" s="152"/>
      <c r="F583" s="358"/>
    </row>
    <row r="584" spans="1:6" x14ac:dyDescent="0.2">
      <c r="A584" s="67" t="s">
        <v>782</v>
      </c>
      <c r="B584" s="80" t="s">
        <v>1788</v>
      </c>
      <c r="C584" s="35" t="s">
        <v>24</v>
      </c>
      <c r="D584" s="274">
        <v>2</v>
      </c>
      <c r="E584" s="153"/>
      <c r="F584" s="348">
        <f t="shared" ref="F584:F614" si="31">ROUND(D584*E584,2)</f>
        <v>0</v>
      </c>
    </row>
    <row r="585" spans="1:6" ht="25.5" x14ac:dyDescent="0.2">
      <c r="A585" s="67" t="s">
        <v>783</v>
      </c>
      <c r="B585" s="80" t="s">
        <v>1789</v>
      </c>
      <c r="C585" s="35" t="s">
        <v>24</v>
      </c>
      <c r="D585" s="274">
        <v>1</v>
      </c>
      <c r="E585" s="153"/>
      <c r="F585" s="348">
        <f t="shared" si="31"/>
        <v>0</v>
      </c>
    </row>
    <row r="586" spans="1:6" ht="25.5" x14ac:dyDescent="0.2">
      <c r="A586" s="67" t="s">
        <v>784</v>
      </c>
      <c r="B586" s="80" t="s">
        <v>1790</v>
      </c>
      <c r="C586" s="35" t="s">
        <v>24</v>
      </c>
      <c r="D586" s="274">
        <v>1</v>
      </c>
      <c r="E586" s="153"/>
      <c r="F586" s="348">
        <f t="shared" si="31"/>
        <v>0</v>
      </c>
    </row>
    <row r="587" spans="1:6" ht="25.5" x14ac:dyDescent="0.2">
      <c r="A587" s="67" t="s">
        <v>785</v>
      </c>
      <c r="B587" s="80" t="s">
        <v>1797</v>
      </c>
      <c r="C587" s="35" t="s">
        <v>24</v>
      </c>
      <c r="D587" s="274">
        <v>11</v>
      </c>
      <c r="E587" s="153"/>
      <c r="F587" s="348">
        <f t="shared" si="31"/>
        <v>0</v>
      </c>
    </row>
    <row r="588" spans="1:6" x14ac:dyDescent="0.2">
      <c r="A588" s="67" t="s">
        <v>786</v>
      </c>
      <c r="B588" s="80" t="s">
        <v>1798</v>
      </c>
      <c r="C588" s="35" t="s">
        <v>24</v>
      </c>
      <c r="D588" s="274">
        <v>25</v>
      </c>
      <c r="E588" s="153"/>
      <c r="F588" s="348">
        <f t="shared" si="31"/>
        <v>0</v>
      </c>
    </row>
    <row r="589" spans="1:6" ht="25.5" x14ac:dyDescent="0.2">
      <c r="A589" s="67" t="s">
        <v>787</v>
      </c>
      <c r="B589" s="80" t="s">
        <v>1799</v>
      </c>
      <c r="C589" s="35" t="s">
        <v>24</v>
      </c>
      <c r="D589" s="274">
        <v>9</v>
      </c>
      <c r="E589" s="153"/>
      <c r="F589" s="348">
        <f t="shared" si="31"/>
        <v>0</v>
      </c>
    </row>
    <row r="590" spans="1:6" ht="38.25" x14ac:dyDescent="0.2">
      <c r="A590" s="67" t="s">
        <v>188</v>
      </c>
      <c r="B590" s="80" t="s">
        <v>1800</v>
      </c>
      <c r="C590" s="35" t="s">
        <v>24</v>
      </c>
      <c r="D590" s="274">
        <v>2</v>
      </c>
      <c r="E590" s="153"/>
      <c r="F590" s="348">
        <f t="shared" si="31"/>
        <v>0</v>
      </c>
    </row>
    <row r="591" spans="1:6" ht="25.5" x14ac:dyDescent="0.2">
      <c r="A591" s="67" t="s">
        <v>788</v>
      </c>
      <c r="B591" s="80" t="s">
        <v>1801</v>
      </c>
      <c r="C591" s="35" t="s">
        <v>24</v>
      </c>
      <c r="D591" s="274">
        <v>3</v>
      </c>
      <c r="E591" s="153"/>
      <c r="F591" s="348">
        <f t="shared" si="31"/>
        <v>0</v>
      </c>
    </row>
    <row r="592" spans="1:6" ht="25.5" x14ac:dyDescent="0.2">
      <c r="A592" s="67" t="s">
        <v>789</v>
      </c>
      <c r="B592" s="80" t="s">
        <v>1802</v>
      </c>
      <c r="C592" s="35" t="s">
        <v>24</v>
      </c>
      <c r="D592" s="274">
        <v>28</v>
      </c>
      <c r="E592" s="153"/>
      <c r="F592" s="348">
        <f t="shared" si="31"/>
        <v>0</v>
      </c>
    </row>
    <row r="593" spans="1:6" x14ac:dyDescent="0.2">
      <c r="A593" s="67" t="s">
        <v>790</v>
      </c>
      <c r="B593" s="80" t="s">
        <v>1803</v>
      </c>
      <c r="C593" s="35" t="s">
        <v>24</v>
      </c>
      <c r="D593" s="274">
        <v>3</v>
      </c>
      <c r="E593" s="153"/>
      <c r="F593" s="348">
        <f t="shared" si="31"/>
        <v>0</v>
      </c>
    </row>
    <row r="594" spans="1:6" ht="25.5" x14ac:dyDescent="0.2">
      <c r="A594" s="67" t="s">
        <v>791</v>
      </c>
      <c r="B594" s="80" t="s">
        <v>1804</v>
      </c>
      <c r="C594" s="35" t="s">
        <v>24</v>
      </c>
      <c r="D594" s="274">
        <v>1</v>
      </c>
      <c r="E594" s="153"/>
      <c r="F594" s="348">
        <f t="shared" si="31"/>
        <v>0</v>
      </c>
    </row>
    <row r="595" spans="1:6" ht="25.5" x14ac:dyDescent="0.2">
      <c r="A595" s="67" t="s">
        <v>792</v>
      </c>
      <c r="B595" s="80" t="s">
        <v>1805</v>
      </c>
      <c r="C595" s="35" t="s">
        <v>24</v>
      </c>
      <c r="D595" s="274">
        <v>1</v>
      </c>
      <c r="E595" s="153"/>
      <c r="F595" s="348">
        <f t="shared" si="31"/>
        <v>0</v>
      </c>
    </row>
    <row r="596" spans="1:6" ht="38.25" x14ac:dyDescent="0.2">
      <c r="A596" s="67" t="s">
        <v>793</v>
      </c>
      <c r="B596" s="80" t="s">
        <v>1806</v>
      </c>
      <c r="C596" s="35" t="s">
        <v>24</v>
      </c>
      <c r="D596" s="274">
        <v>3</v>
      </c>
      <c r="E596" s="153"/>
      <c r="F596" s="348">
        <f t="shared" si="31"/>
        <v>0</v>
      </c>
    </row>
    <row r="597" spans="1:6" ht="31.5" customHeight="1" x14ac:dyDescent="0.2">
      <c r="A597" s="67" t="s">
        <v>794</v>
      </c>
      <c r="B597" s="80" t="s">
        <v>1807</v>
      </c>
      <c r="C597" s="35" t="s">
        <v>24</v>
      </c>
      <c r="D597" s="274">
        <v>7</v>
      </c>
      <c r="E597" s="153"/>
      <c r="F597" s="348">
        <f t="shared" si="31"/>
        <v>0</v>
      </c>
    </row>
    <row r="598" spans="1:6" ht="25.5" x14ac:dyDescent="0.2">
      <c r="A598" s="67" t="s">
        <v>795</v>
      </c>
      <c r="B598" s="80" t="s">
        <v>1808</v>
      </c>
      <c r="C598" s="35" t="s">
        <v>24</v>
      </c>
      <c r="D598" s="274">
        <v>19</v>
      </c>
      <c r="E598" s="153"/>
      <c r="F598" s="348">
        <f t="shared" si="31"/>
        <v>0</v>
      </c>
    </row>
    <row r="599" spans="1:6" x14ac:dyDescent="0.2">
      <c r="A599" s="67" t="s">
        <v>796</v>
      </c>
      <c r="B599" s="80" t="s">
        <v>1809</v>
      </c>
      <c r="C599" s="35" t="s">
        <v>24</v>
      </c>
      <c r="D599" s="274">
        <v>14</v>
      </c>
      <c r="E599" s="153"/>
      <c r="F599" s="348">
        <f t="shared" si="31"/>
        <v>0</v>
      </c>
    </row>
    <row r="600" spans="1:6" ht="25.5" x14ac:dyDescent="0.2">
      <c r="A600" s="67" t="s">
        <v>797</v>
      </c>
      <c r="B600" s="80" t="s">
        <v>1810</v>
      </c>
      <c r="C600" s="35" t="s">
        <v>24</v>
      </c>
      <c r="D600" s="274">
        <v>2</v>
      </c>
      <c r="E600" s="153"/>
      <c r="F600" s="348">
        <f t="shared" si="31"/>
        <v>0</v>
      </c>
    </row>
    <row r="601" spans="1:6" ht="25.5" x14ac:dyDescent="0.2">
      <c r="A601" s="67" t="s">
        <v>798</v>
      </c>
      <c r="B601" s="80" t="s">
        <v>1811</v>
      </c>
      <c r="C601" s="35" t="s">
        <v>24</v>
      </c>
      <c r="D601" s="274">
        <v>2</v>
      </c>
      <c r="E601" s="153"/>
      <c r="F601" s="348">
        <f t="shared" si="31"/>
        <v>0</v>
      </c>
    </row>
    <row r="602" spans="1:6" ht="25.5" x14ac:dyDescent="0.2">
      <c r="A602" s="67" t="s">
        <v>799</v>
      </c>
      <c r="B602" s="80" t="s">
        <v>1812</v>
      </c>
      <c r="C602" s="35" t="s">
        <v>24</v>
      </c>
      <c r="D602" s="274">
        <v>1</v>
      </c>
      <c r="E602" s="153"/>
      <c r="F602" s="348">
        <f t="shared" si="31"/>
        <v>0</v>
      </c>
    </row>
    <row r="603" spans="1:6" ht="25.5" x14ac:dyDescent="0.2">
      <c r="A603" s="67" t="s">
        <v>800</v>
      </c>
      <c r="B603" s="80" t="s">
        <v>1813</v>
      </c>
      <c r="C603" s="35" t="s">
        <v>24</v>
      </c>
      <c r="D603" s="274">
        <v>2</v>
      </c>
      <c r="E603" s="153"/>
      <c r="F603" s="348">
        <f t="shared" si="31"/>
        <v>0</v>
      </c>
    </row>
    <row r="604" spans="1:6" ht="38.25" x14ac:dyDescent="0.2">
      <c r="A604" s="67" t="s">
        <v>801</v>
      </c>
      <c r="B604" s="80" t="s">
        <v>1814</v>
      </c>
      <c r="C604" s="35" t="s">
        <v>24</v>
      </c>
      <c r="D604" s="274">
        <v>1</v>
      </c>
      <c r="E604" s="153"/>
      <c r="F604" s="348">
        <f t="shared" si="31"/>
        <v>0</v>
      </c>
    </row>
    <row r="605" spans="1:6" ht="38.25" x14ac:dyDescent="0.2">
      <c r="A605" s="67" t="s">
        <v>802</v>
      </c>
      <c r="B605" s="80" t="s">
        <v>1815</v>
      </c>
      <c r="C605" s="35" t="s">
        <v>24</v>
      </c>
      <c r="D605" s="274">
        <v>3</v>
      </c>
      <c r="E605" s="153"/>
      <c r="F605" s="348">
        <f t="shared" si="31"/>
        <v>0</v>
      </c>
    </row>
    <row r="606" spans="1:6" ht="38.25" x14ac:dyDescent="0.2">
      <c r="A606" s="67" t="s">
        <v>803</v>
      </c>
      <c r="B606" s="80" t="s">
        <v>1816</v>
      </c>
      <c r="C606" s="35" t="s">
        <v>24</v>
      </c>
      <c r="D606" s="274">
        <v>2</v>
      </c>
      <c r="E606" s="153"/>
      <c r="F606" s="348">
        <f t="shared" si="31"/>
        <v>0</v>
      </c>
    </row>
    <row r="607" spans="1:6" ht="25.5" x14ac:dyDescent="0.2">
      <c r="A607" s="67" t="s">
        <v>804</v>
      </c>
      <c r="B607" s="80" t="s">
        <v>1817</v>
      </c>
      <c r="C607" s="35" t="s">
        <v>24</v>
      </c>
      <c r="D607" s="274">
        <v>3</v>
      </c>
      <c r="E607" s="153"/>
      <c r="F607" s="348">
        <f t="shared" si="31"/>
        <v>0</v>
      </c>
    </row>
    <row r="608" spans="1:6" ht="25.5" x14ac:dyDescent="0.2">
      <c r="A608" s="67" t="s">
        <v>805</v>
      </c>
      <c r="B608" s="80" t="s">
        <v>1818</v>
      </c>
      <c r="C608" s="35" t="s">
        <v>24</v>
      </c>
      <c r="D608" s="274">
        <v>15</v>
      </c>
      <c r="E608" s="153"/>
      <c r="F608" s="348">
        <f t="shared" si="31"/>
        <v>0</v>
      </c>
    </row>
    <row r="609" spans="1:6" x14ac:dyDescent="0.2">
      <c r="A609" s="67" t="s">
        <v>806</v>
      </c>
      <c r="B609" s="80" t="s">
        <v>1819</v>
      </c>
      <c r="C609" s="35" t="s">
        <v>24</v>
      </c>
      <c r="D609" s="274">
        <v>6</v>
      </c>
      <c r="E609" s="153"/>
      <c r="F609" s="348">
        <f t="shared" si="31"/>
        <v>0</v>
      </c>
    </row>
    <row r="610" spans="1:6" ht="38.25" x14ac:dyDescent="0.2">
      <c r="A610" s="67" t="s">
        <v>807</v>
      </c>
      <c r="B610" s="80" t="s">
        <v>1820</v>
      </c>
      <c r="C610" s="35" t="s">
        <v>24</v>
      </c>
      <c r="D610" s="274">
        <v>3</v>
      </c>
      <c r="E610" s="153"/>
      <c r="F610" s="348">
        <f t="shared" si="31"/>
        <v>0</v>
      </c>
    </row>
    <row r="611" spans="1:6" ht="25.5" x14ac:dyDescent="0.2">
      <c r="A611" s="67" t="s">
        <v>808</v>
      </c>
      <c r="B611" s="80" t="s">
        <v>1821</v>
      </c>
      <c r="C611" s="35" t="s">
        <v>24</v>
      </c>
      <c r="D611" s="274">
        <v>6</v>
      </c>
      <c r="E611" s="153"/>
      <c r="F611" s="348">
        <f t="shared" si="31"/>
        <v>0</v>
      </c>
    </row>
    <row r="612" spans="1:6" x14ac:dyDescent="0.2">
      <c r="A612" s="67" t="s">
        <v>809</v>
      </c>
      <c r="B612" s="80" t="s">
        <v>1822</v>
      </c>
      <c r="C612" s="35" t="s">
        <v>24</v>
      </c>
      <c r="D612" s="274">
        <v>6</v>
      </c>
      <c r="E612" s="153"/>
      <c r="F612" s="348">
        <f t="shared" si="31"/>
        <v>0</v>
      </c>
    </row>
    <row r="613" spans="1:6" ht="38.25" x14ac:dyDescent="0.2">
      <c r="A613" s="67" t="s">
        <v>810</v>
      </c>
      <c r="B613" s="80" t="s">
        <v>1823</v>
      </c>
      <c r="C613" s="35" t="s">
        <v>24</v>
      </c>
      <c r="D613" s="274">
        <v>3</v>
      </c>
      <c r="E613" s="153"/>
      <c r="F613" s="348">
        <f t="shared" si="31"/>
        <v>0</v>
      </c>
    </row>
    <row r="614" spans="1:6" ht="25.5" x14ac:dyDescent="0.2">
      <c r="A614" s="67" t="s">
        <v>811</v>
      </c>
      <c r="B614" s="80" t="s">
        <v>1824</v>
      </c>
      <c r="C614" s="35" t="s">
        <v>24</v>
      </c>
      <c r="D614" s="274">
        <v>6</v>
      </c>
      <c r="E614" s="153"/>
      <c r="F614" s="348">
        <f t="shared" si="31"/>
        <v>0</v>
      </c>
    </row>
    <row r="615" spans="1:6" x14ac:dyDescent="0.2">
      <c r="A615" s="229"/>
      <c r="B615" s="80"/>
      <c r="C615" s="35"/>
      <c r="D615" s="274"/>
      <c r="E615" s="152"/>
      <c r="F615" s="358"/>
    </row>
    <row r="616" spans="1:6" x14ac:dyDescent="0.2">
      <c r="A616" s="229"/>
      <c r="B616" s="45" t="s">
        <v>44</v>
      </c>
      <c r="C616" s="35"/>
      <c r="D616" s="152"/>
      <c r="E616" s="152"/>
      <c r="F616" s="358"/>
    </row>
    <row r="617" spans="1:6" ht="25.5" x14ac:dyDescent="0.2">
      <c r="A617" s="67" t="s">
        <v>861</v>
      </c>
      <c r="B617" s="80" t="s">
        <v>1825</v>
      </c>
      <c r="C617" s="35" t="s">
        <v>24</v>
      </c>
      <c r="D617" s="274">
        <v>2</v>
      </c>
      <c r="E617" s="153"/>
      <c r="F617" s="348">
        <f t="shared" ref="F617:F638" si="32">ROUND(D617*E617,2)</f>
        <v>0</v>
      </c>
    </row>
    <row r="618" spans="1:6" ht="25.5" x14ac:dyDescent="0.2">
      <c r="A618" s="67" t="s">
        <v>862</v>
      </c>
      <c r="B618" s="80" t="s">
        <v>1826</v>
      </c>
      <c r="C618" s="35" t="s">
        <v>24</v>
      </c>
      <c r="D618" s="152">
        <v>5</v>
      </c>
      <c r="E618" s="153"/>
      <c r="F618" s="348">
        <f t="shared" si="32"/>
        <v>0</v>
      </c>
    </row>
    <row r="619" spans="1:6" x14ac:dyDescent="0.2">
      <c r="A619" s="67" t="s">
        <v>863</v>
      </c>
      <c r="B619" s="80" t="s">
        <v>205</v>
      </c>
      <c r="C619" s="35" t="s">
        <v>24</v>
      </c>
      <c r="D619" s="152">
        <v>4</v>
      </c>
      <c r="E619" s="153"/>
      <c r="F619" s="348">
        <f t="shared" si="32"/>
        <v>0</v>
      </c>
    </row>
    <row r="620" spans="1:6" ht="25.5" x14ac:dyDescent="0.2">
      <c r="A620" s="67" t="s">
        <v>865</v>
      </c>
      <c r="B620" s="80" t="s">
        <v>1827</v>
      </c>
      <c r="C620" s="35" t="s">
        <v>24</v>
      </c>
      <c r="D620" s="152">
        <v>26</v>
      </c>
      <c r="E620" s="153"/>
      <c r="F620" s="348">
        <f t="shared" si="32"/>
        <v>0</v>
      </c>
    </row>
    <row r="621" spans="1:6" ht="25.5" x14ac:dyDescent="0.2">
      <c r="A621" s="67" t="s">
        <v>864</v>
      </c>
      <c r="B621" s="80" t="s">
        <v>1828</v>
      </c>
      <c r="C621" s="35" t="s">
        <v>24</v>
      </c>
      <c r="D621" s="152">
        <v>6</v>
      </c>
      <c r="E621" s="153"/>
      <c r="F621" s="348">
        <f t="shared" si="32"/>
        <v>0</v>
      </c>
    </row>
    <row r="622" spans="1:6" ht="25.5" x14ac:dyDescent="0.2">
      <c r="A622" s="67" t="s">
        <v>866</v>
      </c>
      <c r="B622" s="80" t="s">
        <v>1829</v>
      </c>
      <c r="C622" s="35" t="s">
        <v>24</v>
      </c>
      <c r="D622" s="152">
        <v>23</v>
      </c>
      <c r="E622" s="153"/>
      <c r="F622" s="348">
        <f t="shared" si="32"/>
        <v>0</v>
      </c>
    </row>
    <row r="623" spans="1:6" ht="25.5" x14ac:dyDescent="0.2">
      <c r="A623" s="67" t="s">
        <v>867</v>
      </c>
      <c r="B623" s="80" t="s">
        <v>206</v>
      </c>
      <c r="C623" s="35" t="s">
        <v>24</v>
      </c>
      <c r="D623" s="152">
        <v>77</v>
      </c>
      <c r="E623" s="153"/>
      <c r="F623" s="348">
        <f t="shared" si="32"/>
        <v>0</v>
      </c>
    </row>
    <row r="624" spans="1:6" ht="38.25" x14ac:dyDescent="0.2">
      <c r="A624" s="67" t="s">
        <v>868</v>
      </c>
      <c r="B624" s="80" t="s">
        <v>2009</v>
      </c>
      <c r="C624" s="35" t="s">
        <v>24</v>
      </c>
      <c r="D624" s="152">
        <v>28</v>
      </c>
      <c r="E624" s="153"/>
      <c r="F624" s="348">
        <f t="shared" si="32"/>
        <v>0</v>
      </c>
    </row>
    <row r="625" spans="1:6" x14ac:dyDescent="0.2">
      <c r="A625" s="67" t="s">
        <v>869</v>
      </c>
      <c r="B625" s="80" t="s">
        <v>1830</v>
      </c>
      <c r="C625" s="35" t="s">
        <v>24</v>
      </c>
      <c r="D625" s="152">
        <v>57</v>
      </c>
      <c r="E625" s="153"/>
      <c r="F625" s="348">
        <f t="shared" si="32"/>
        <v>0</v>
      </c>
    </row>
    <row r="626" spans="1:6" ht="38.25" x14ac:dyDescent="0.2">
      <c r="A626" s="67" t="s">
        <v>870</v>
      </c>
      <c r="B626" s="80" t="s">
        <v>68</v>
      </c>
      <c r="C626" s="35" t="s">
        <v>24</v>
      </c>
      <c r="D626" s="152">
        <v>43</v>
      </c>
      <c r="E626" s="153"/>
      <c r="F626" s="348">
        <f t="shared" si="32"/>
        <v>0</v>
      </c>
    </row>
    <row r="627" spans="1:6" x14ac:dyDescent="0.2">
      <c r="A627" s="67" t="s">
        <v>871</v>
      </c>
      <c r="B627" s="80" t="s">
        <v>1831</v>
      </c>
      <c r="C627" s="35" t="s">
        <v>24</v>
      </c>
      <c r="D627" s="152">
        <v>14</v>
      </c>
      <c r="E627" s="153"/>
      <c r="F627" s="348">
        <f t="shared" si="32"/>
        <v>0</v>
      </c>
    </row>
    <row r="628" spans="1:6" x14ac:dyDescent="0.2">
      <c r="A628" s="67" t="s">
        <v>872</v>
      </c>
      <c r="B628" s="80" t="s">
        <v>545</v>
      </c>
      <c r="C628" s="35" t="s">
        <v>24</v>
      </c>
      <c r="D628" s="152">
        <v>43</v>
      </c>
      <c r="E628" s="153"/>
      <c r="F628" s="348">
        <f t="shared" si="32"/>
        <v>0</v>
      </c>
    </row>
    <row r="629" spans="1:6" x14ac:dyDescent="0.2">
      <c r="A629" s="67" t="s">
        <v>873</v>
      </c>
      <c r="B629" s="80" t="s">
        <v>207</v>
      </c>
      <c r="C629" s="35" t="s">
        <v>8</v>
      </c>
      <c r="D629" s="152">
        <v>103</v>
      </c>
      <c r="E629" s="153"/>
      <c r="F629" s="348">
        <f t="shared" si="32"/>
        <v>0</v>
      </c>
    </row>
    <row r="630" spans="1:6" x14ac:dyDescent="0.2">
      <c r="A630" s="67" t="s">
        <v>874</v>
      </c>
      <c r="B630" s="80" t="s">
        <v>70</v>
      </c>
      <c r="C630" s="35" t="s">
        <v>24</v>
      </c>
      <c r="D630" s="152">
        <v>14</v>
      </c>
      <c r="E630" s="153"/>
      <c r="F630" s="348">
        <f t="shared" si="32"/>
        <v>0</v>
      </c>
    </row>
    <row r="631" spans="1:6" x14ac:dyDescent="0.2">
      <c r="A631" s="67" t="s">
        <v>875</v>
      </c>
      <c r="B631" s="80" t="s">
        <v>71</v>
      </c>
      <c r="C631" s="35" t="s">
        <v>24</v>
      </c>
      <c r="D631" s="152">
        <v>255</v>
      </c>
      <c r="E631" s="153"/>
      <c r="F631" s="348">
        <f t="shared" si="32"/>
        <v>0</v>
      </c>
    </row>
    <row r="632" spans="1:6" ht="25.5" x14ac:dyDescent="0.2">
      <c r="A632" s="67" t="s">
        <v>876</v>
      </c>
      <c r="B632" s="80" t="s">
        <v>1832</v>
      </c>
      <c r="C632" s="35" t="s">
        <v>24</v>
      </c>
      <c r="D632" s="152">
        <v>5</v>
      </c>
      <c r="E632" s="153"/>
      <c r="F632" s="348">
        <f t="shared" si="32"/>
        <v>0</v>
      </c>
    </row>
    <row r="633" spans="1:6" ht="25.5" x14ac:dyDescent="0.2">
      <c r="A633" s="67" t="s">
        <v>877</v>
      </c>
      <c r="B633" s="80" t="s">
        <v>1833</v>
      </c>
      <c r="C633" s="35" t="s">
        <v>24</v>
      </c>
      <c r="D633" s="152">
        <v>4</v>
      </c>
      <c r="E633" s="153"/>
      <c r="F633" s="348">
        <f t="shared" si="32"/>
        <v>0</v>
      </c>
    </row>
    <row r="634" spans="1:6" ht="25.5" x14ac:dyDescent="0.2">
      <c r="A634" s="67" t="s">
        <v>878</v>
      </c>
      <c r="B634" s="80" t="s">
        <v>208</v>
      </c>
      <c r="C634" s="35" t="s">
        <v>24</v>
      </c>
      <c r="D634" s="152">
        <v>24</v>
      </c>
      <c r="E634" s="153"/>
      <c r="F634" s="348">
        <f t="shared" si="32"/>
        <v>0</v>
      </c>
    </row>
    <row r="635" spans="1:6" ht="25.5" x14ac:dyDescent="0.2">
      <c r="A635" s="67" t="s">
        <v>879</v>
      </c>
      <c r="B635" s="80" t="s">
        <v>1834</v>
      </c>
      <c r="C635" s="35" t="s">
        <v>24</v>
      </c>
      <c r="D635" s="152">
        <v>19</v>
      </c>
      <c r="E635" s="153"/>
      <c r="F635" s="348">
        <f t="shared" si="32"/>
        <v>0</v>
      </c>
    </row>
    <row r="636" spans="1:6" ht="25.5" x14ac:dyDescent="0.2">
      <c r="A636" s="67" t="s">
        <v>880</v>
      </c>
      <c r="B636" s="80" t="s">
        <v>1835</v>
      </c>
      <c r="C636" s="35" t="s">
        <v>24</v>
      </c>
      <c r="D636" s="152">
        <v>6</v>
      </c>
      <c r="E636" s="153"/>
      <c r="F636" s="348">
        <f t="shared" si="32"/>
        <v>0</v>
      </c>
    </row>
    <row r="637" spans="1:6" ht="25.5" x14ac:dyDescent="0.2">
      <c r="A637" s="67" t="s">
        <v>881</v>
      </c>
      <c r="B637" s="80" t="s">
        <v>96</v>
      </c>
      <c r="C637" s="35" t="s">
        <v>24</v>
      </c>
      <c r="D637" s="152">
        <v>15</v>
      </c>
      <c r="E637" s="153"/>
      <c r="F637" s="348">
        <f t="shared" si="32"/>
        <v>0</v>
      </c>
    </row>
    <row r="638" spans="1:6" ht="25.5" x14ac:dyDescent="0.2">
      <c r="A638" s="67" t="s">
        <v>882</v>
      </c>
      <c r="B638" s="80" t="s">
        <v>209</v>
      </c>
      <c r="C638" s="35" t="s">
        <v>24</v>
      </c>
      <c r="D638" s="152">
        <v>51</v>
      </c>
      <c r="E638" s="153"/>
      <c r="F638" s="348">
        <f t="shared" si="32"/>
        <v>0</v>
      </c>
    </row>
    <row r="639" spans="1:6" x14ac:dyDescent="0.2">
      <c r="A639" s="229"/>
      <c r="B639" s="80"/>
      <c r="C639" s="35"/>
      <c r="D639" s="152"/>
      <c r="E639" s="152"/>
      <c r="F639" s="358"/>
    </row>
    <row r="640" spans="1:6" ht="38.25" x14ac:dyDescent="0.2">
      <c r="A640" s="67" t="s">
        <v>883</v>
      </c>
      <c r="B640" s="80" t="s">
        <v>210</v>
      </c>
      <c r="C640" s="35" t="s">
        <v>23</v>
      </c>
      <c r="D640" s="274">
        <v>49</v>
      </c>
      <c r="E640" s="153"/>
      <c r="F640" s="348">
        <f>ROUND(D640*E640,2)</f>
        <v>0</v>
      </c>
    </row>
    <row r="641" spans="1:6" x14ac:dyDescent="0.2">
      <c r="A641" s="229"/>
      <c r="B641" s="80"/>
      <c r="C641" s="35"/>
      <c r="D641" s="274"/>
      <c r="E641" s="152"/>
      <c r="F641" s="358"/>
    </row>
    <row r="642" spans="1:6" x14ac:dyDescent="0.2">
      <c r="A642" s="67" t="s">
        <v>884</v>
      </c>
      <c r="B642" s="80" t="s">
        <v>73</v>
      </c>
      <c r="C642" s="35" t="s">
        <v>24</v>
      </c>
      <c r="D642" s="274">
        <v>173</v>
      </c>
      <c r="E642" s="153"/>
      <c r="F642" s="348">
        <f>ROUND(D642*E642,2)</f>
        <v>0</v>
      </c>
    </row>
    <row r="643" spans="1:6" x14ac:dyDescent="0.2">
      <c r="A643" s="229"/>
      <c r="B643" s="80"/>
      <c r="C643" s="35"/>
      <c r="D643" s="274"/>
      <c r="E643" s="152"/>
      <c r="F643" s="358"/>
    </row>
    <row r="644" spans="1:6" ht="26.25" thickBot="1" x14ac:dyDescent="0.25">
      <c r="A644" s="67" t="s">
        <v>885</v>
      </c>
      <c r="B644" s="241" t="s">
        <v>97</v>
      </c>
      <c r="C644" s="35" t="s">
        <v>41</v>
      </c>
      <c r="D644" s="36">
        <v>1</v>
      </c>
      <c r="E644" s="153"/>
      <c r="F644" s="348">
        <f>ROUND(D644*E644,2)</f>
        <v>0</v>
      </c>
    </row>
    <row r="645" spans="1:6" ht="14.25" thickTop="1" thickBot="1" x14ac:dyDescent="0.25">
      <c r="A645" s="232"/>
      <c r="B645" s="259" t="s">
        <v>84</v>
      </c>
      <c r="C645" s="234"/>
      <c r="D645" s="235"/>
      <c r="E645" s="146"/>
      <c r="F645" s="350">
        <f>SUM(F569:F644)</f>
        <v>0</v>
      </c>
    </row>
    <row r="646" spans="1:6" ht="13.5" thickTop="1" x14ac:dyDescent="0.2">
      <c r="A646" s="92"/>
      <c r="B646" s="260"/>
      <c r="C646" s="256"/>
      <c r="D646" s="257"/>
      <c r="E646" s="150"/>
      <c r="F646" s="357"/>
    </row>
    <row r="647" spans="1:6" x14ac:dyDescent="0.2">
      <c r="A647" s="67"/>
      <c r="B647" s="89"/>
      <c r="C647" s="35"/>
      <c r="D647" s="36"/>
      <c r="E647" s="37"/>
      <c r="F647" s="348"/>
    </row>
    <row r="648" spans="1:6" x14ac:dyDescent="0.2">
      <c r="A648" s="229" t="s">
        <v>39</v>
      </c>
      <c r="B648" s="45" t="s">
        <v>11</v>
      </c>
      <c r="C648" s="35"/>
      <c r="D648" s="36"/>
      <c r="E648" s="37"/>
      <c r="F648" s="348"/>
    </row>
    <row r="649" spans="1:6" x14ac:dyDescent="0.2">
      <c r="A649" s="67"/>
      <c r="B649" s="62"/>
      <c r="C649" s="35"/>
      <c r="D649" s="36"/>
      <c r="E649" s="37"/>
      <c r="F649" s="348"/>
    </row>
    <row r="650" spans="1:6" ht="51" x14ac:dyDescent="0.2">
      <c r="A650" s="67"/>
      <c r="B650" s="58" t="s">
        <v>294</v>
      </c>
      <c r="C650" s="35"/>
      <c r="D650" s="36"/>
      <c r="E650" s="37"/>
      <c r="F650" s="348"/>
    </row>
    <row r="651" spans="1:6" ht="51" x14ac:dyDescent="0.2">
      <c r="A651" s="67"/>
      <c r="B651" s="58" t="s">
        <v>295</v>
      </c>
      <c r="C651" s="35"/>
      <c r="D651" s="36"/>
      <c r="E651" s="37"/>
      <c r="F651" s="348"/>
    </row>
    <row r="652" spans="1:6" ht="35.25" customHeight="1" x14ac:dyDescent="0.2">
      <c r="A652" s="67"/>
      <c r="B652" s="58" t="s">
        <v>296</v>
      </c>
      <c r="C652" s="35"/>
      <c r="D652" s="36"/>
      <c r="E652" s="37"/>
      <c r="F652" s="348"/>
    </row>
    <row r="653" spans="1:6" ht="226.5" customHeight="1" x14ac:dyDescent="0.2">
      <c r="A653" s="67"/>
      <c r="B653" s="58" t="s">
        <v>2010</v>
      </c>
      <c r="C653" s="35"/>
      <c r="D653" s="36"/>
      <c r="E653" s="37"/>
      <c r="F653" s="348"/>
    </row>
    <row r="654" spans="1:6" ht="239.25" customHeight="1" x14ac:dyDescent="0.2">
      <c r="A654" s="67"/>
      <c r="B654" s="58" t="s">
        <v>310</v>
      </c>
      <c r="C654" s="35"/>
      <c r="D654" s="36"/>
      <c r="E654" s="37"/>
      <c r="F654" s="348"/>
    </row>
    <row r="655" spans="1:6" ht="51" x14ac:dyDescent="0.2">
      <c r="A655" s="67"/>
      <c r="B655" s="59" t="s">
        <v>51</v>
      </c>
      <c r="C655" s="35"/>
      <c r="D655" s="36"/>
      <c r="E655" s="37"/>
      <c r="F655" s="348"/>
    </row>
    <row r="656" spans="1:6" ht="306" x14ac:dyDescent="0.2">
      <c r="A656" s="67"/>
      <c r="B656" s="230" t="s">
        <v>2003</v>
      </c>
      <c r="C656" s="35"/>
      <c r="D656" s="36"/>
      <c r="E656" s="37"/>
      <c r="F656" s="348"/>
    </row>
    <row r="657" spans="1:6" x14ac:dyDescent="0.2">
      <c r="A657" s="67"/>
      <c r="B657" s="62"/>
      <c r="C657" s="35"/>
      <c r="D657" s="36"/>
      <c r="E657" s="37"/>
      <c r="F657" s="348"/>
    </row>
    <row r="658" spans="1:6" ht="234.75" customHeight="1" x14ac:dyDescent="0.2">
      <c r="A658" s="67" t="s">
        <v>812</v>
      </c>
      <c r="B658" s="58" t="s">
        <v>2011</v>
      </c>
      <c r="C658" s="35" t="s">
        <v>7</v>
      </c>
      <c r="D658" s="83">
        <v>2000</v>
      </c>
      <c r="E658" s="114"/>
      <c r="F658" s="359">
        <f>D658*E658</f>
        <v>0</v>
      </c>
    </row>
    <row r="659" spans="1:6" x14ac:dyDescent="0.2">
      <c r="A659" s="67"/>
      <c r="B659" s="59"/>
      <c r="C659" s="35"/>
      <c r="D659" s="83"/>
      <c r="E659" s="84"/>
      <c r="F659" s="359"/>
    </row>
    <row r="660" spans="1:6" ht="331.5" x14ac:dyDescent="0.2">
      <c r="A660" s="67" t="s">
        <v>813</v>
      </c>
      <c r="B660" s="59" t="s">
        <v>2012</v>
      </c>
      <c r="C660" s="35"/>
      <c r="D660" s="83"/>
      <c r="E660" s="84"/>
      <c r="F660" s="348"/>
    </row>
    <row r="661" spans="1:6" x14ac:dyDescent="0.2">
      <c r="A661" s="67" t="s">
        <v>75</v>
      </c>
      <c r="B661" s="59" t="s">
        <v>1934</v>
      </c>
      <c r="C661" s="35" t="s">
        <v>7</v>
      </c>
      <c r="D661" s="83">
        <v>782</v>
      </c>
      <c r="E661" s="114"/>
      <c r="F661" s="348">
        <f t="shared" ref="F661:F664" si="33">ROUND(D661*E661,2)</f>
        <v>0</v>
      </c>
    </row>
    <row r="662" spans="1:6" ht="25.5" x14ac:dyDescent="0.2">
      <c r="A662" s="67" t="s">
        <v>76</v>
      </c>
      <c r="B662" s="59" t="s">
        <v>1935</v>
      </c>
      <c r="C662" s="35" t="s">
        <v>24</v>
      </c>
      <c r="D662" s="83">
        <v>18</v>
      </c>
      <c r="E662" s="114"/>
      <c r="F662" s="348">
        <f t="shared" si="33"/>
        <v>0</v>
      </c>
    </row>
    <row r="663" spans="1:6" ht="25.5" x14ac:dyDescent="0.2">
      <c r="A663" s="67" t="s">
        <v>110</v>
      </c>
      <c r="B663" s="59" t="s">
        <v>1936</v>
      </c>
      <c r="C663" s="35" t="s">
        <v>24</v>
      </c>
      <c r="D663" s="83">
        <v>2</v>
      </c>
      <c r="E663" s="114"/>
      <c r="F663" s="348">
        <f t="shared" si="33"/>
        <v>0</v>
      </c>
    </row>
    <row r="664" spans="1:6" ht="25.5" x14ac:dyDescent="0.2">
      <c r="A664" s="67" t="s">
        <v>111</v>
      </c>
      <c r="B664" s="62" t="s">
        <v>1937</v>
      </c>
      <c r="C664" s="35" t="s">
        <v>24</v>
      </c>
      <c r="D664" s="83">
        <v>8</v>
      </c>
      <c r="E664" s="114"/>
      <c r="F664" s="348">
        <f t="shared" si="33"/>
        <v>0</v>
      </c>
    </row>
    <row r="665" spans="1:6" x14ac:dyDescent="0.2">
      <c r="A665" s="67"/>
      <c r="B665" s="62"/>
      <c r="C665" s="35"/>
      <c r="D665" s="83"/>
      <c r="E665" s="84"/>
      <c r="F665" s="359"/>
    </row>
    <row r="666" spans="1:6" ht="242.25" x14ac:dyDescent="0.2">
      <c r="A666" s="67" t="s">
        <v>814</v>
      </c>
      <c r="B666" s="59" t="s">
        <v>2013</v>
      </c>
      <c r="C666" s="35" t="s">
        <v>7</v>
      </c>
      <c r="D666" s="83">
        <v>800</v>
      </c>
      <c r="E666" s="114"/>
      <c r="F666" s="348">
        <f>ROUND(D666*E666,2)</f>
        <v>0</v>
      </c>
    </row>
    <row r="667" spans="1:6" x14ac:dyDescent="0.2">
      <c r="A667" s="67"/>
      <c r="B667" s="62"/>
      <c r="C667" s="35"/>
      <c r="D667" s="83"/>
      <c r="E667" s="84"/>
      <c r="F667" s="359"/>
    </row>
    <row r="668" spans="1:6" ht="275.25" customHeight="1" x14ac:dyDescent="0.2">
      <c r="A668" s="67" t="s">
        <v>816</v>
      </c>
      <c r="B668" s="42" t="s">
        <v>2627</v>
      </c>
      <c r="C668" s="35" t="s">
        <v>7</v>
      </c>
      <c r="D668" s="83">
        <v>364</v>
      </c>
      <c r="E668" s="114"/>
      <c r="F668" s="348">
        <f>ROUND(D668*E668,2)</f>
        <v>0</v>
      </c>
    </row>
    <row r="669" spans="1:6" x14ac:dyDescent="0.2">
      <c r="A669" s="67"/>
      <c r="B669" s="62"/>
      <c r="C669" s="35"/>
      <c r="D669" s="83"/>
      <c r="E669" s="84"/>
      <c r="F669" s="359"/>
    </row>
    <row r="670" spans="1:6" ht="38.25" x14ac:dyDescent="0.2">
      <c r="A670" s="67" t="s">
        <v>1758</v>
      </c>
      <c r="B670" s="42" t="s">
        <v>10</v>
      </c>
      <c r="C670" s="35" t="s">
        <v>7</v>
      </c>
      <c r="D670" s="83">
        <v>1000</v>
      </c>
      <c r="E670" s="114"/>
      <c r="F670" s="348">
        <f>ROUND(D670*E670,2)</f>
        <v>0</v>
      </c>
    </row>
    <row r="671" spans="1:6" ht="13.5" thickBot="1" x14ac:dyDescent="0.25">
      <c r="A671" s="330"/>
      <c r="B671" s="243"/>
      <c r="C671" s="244"/>
      <c r="D671" s="331"/>
      <c r="E671" s="154"/>
      <c r="F671" s="360"/>
    </row>
    <row r="672" spans="1:6" ht="14.25" thickTop="1" thickBot="1" x14ac:dyDescent="0.25">
      <c r="A672" s="332"/>
      <c r="B672" s="333" t="s">
        <v>83</v>
      </c>
      <c r="C672" s="296"/>
      <c r="D672" s="334"/>
      <c r="E672" s="155"/>
      <c r="F672" s="361">
        <f>SUM(F658:F671)</f>
        <v>0</v>
      </c>
    </row>
    <row r="673" spans="1:6" ht="13.5" thickTop="1" x14ac:dyDescent="0.2">
      <c r="A673" s="237"/>
      <c r="B673" s="238"/>
      <c r="C673" s="239"/>
      <c r="D673" s="240"/>
      <c r="E673" s="147"/>
      <c r="F673" s="351"/>
    </row>
    <row r="674" spans="1:6" x14ac:dyDescent="0.2">
      <c r="A674" s="67"/>
      <c r="B674" s="89"/>
      <c r="C674" s="35"/>
      <c r="D674" s="36"/>
      <c r="E674" s="37"/>
      <c r="F674" s="348"/>
    </row>
    <row r="675" spans="1:6" x14ac:dyDescent="0.2">
      <c r="A675" s="229" t="s">
        <v>46</v>
      </c>
      <c r="B675" s="277" t="s">
        <v>194</v>
      </c>
      <c r="C675" s="278"/>
      <c r="D675" s="36"/>
      <c r="E675" s="37"/>
      <c r="F675" s="348"/>
    </row>
    <row r="676" spans="1:6" ht="131.25" customHeight="1" x14ac:dyDescent="0.2">
      <c r="A676" s="229"/>
      <c r="B676" s="279" t="s">
        <v>166</v>
      </c>
      <c r="C676" s="278"/>
      <c r="D676" s="36"/>
      <c r="E676" s="37"/>
      <c r="F676" s="348"/>
    </row>
    <row r="677" spans="1:6" ht="102" x14ac:dyDescent="0.2">
      <c r="A677" s="229"/>
      <c r="B677" s="280" t="s">
        <v>161</v>
      </c>
      <c r="C677" s="278"/>
      <c r="D677" s="36"/>
      <c r="E677" s="37"/>
      <c r="F677" s="348"/>
    </row>
    <row r="678" spans="1:6" s="272" customFormat="1" ht="25.5" x14ac:dyDescent="0.2">
      <c r="A678" s="229"/>
      <c r="B678" s="45" t="s">
        <v>164</v>
      </c>
      <c r="C678" s="278"/>
      <c r="D678" s="36"/>
      <c r="E678" s="37"/>
      <c r="F678" s="348"/>
    </row>
    <row r="679" spans="1:6" s="272" customFormat="1" ht="63.75" x14ac:dyDescent="0.2">
      <c r="A679" s="229"/>
      <c r="B679" s="45" t="s">
        <v>165</v>
      </c>
      <c r="C679" s="278"/>
      <c r="D679" s="36"/>
      <c r="E679" s="37"/>
      <c r="F679" s="348"/>
    </row>
    <row r="680" spans="1:6" s="272" customFormat="1" ht="89.25" x14ac:dyDescent="0.2">
      <c r="A680" s="229"/>
      <c r="B680" s="281" t="s">
        <v>1773</v>
      </c>
      <c r="C680" s="278"/>
      <c r="D680" s="36"/>
      <c r="E680" s="37"/>
      <c r="F680" s="348"/>
    </row>
    <row r="681" spans="1:6" s="272" customFormat="1" ht="76.5" x14ac:dyDescent="0.2">
      <c r="A681" s="229"/>
      <c r="B681" s="281" t="s">
        <v>1774</v>
      </c>
      <c r="C681" s="278"/>
      <c r="D681" s="36"/>
      <c r="E681" s="37"/>
      <c r="F681" s="348"/>
    </row>
    <row r="682" spans="1:6" s="272" customFormat="1" ht="51" x14ac:dyDescent="0.2">
      <c r="A682" s="67"/>
      <c r="B682" s="267" t="s">
        <v>1858</v>
      </c>
      <c r="C682" s="71"/>
      <c r="D682" s="36"/>
      <c r="E682" s="37"/>
      <c r="F682" s="348"/>
    </row>
    <row r="683" spans="1:6" s="272" customFormat="1" x14ac:dyDescent="0.2">
      <c r="A683" s="67"/>
      <c r="B683" s="45" t="s">
        <v>168</v>
      </c>
      <c r="C683" s="71"/>
      <c r="D683" s="36"/>
      <c r="E683" s="37"/>
      <c r="F683" s="348"/>
    </row>
    <row r="684" spans="1:6" s="272" customFormat="1" x14ac:dyDescent="0.2">
      <c r="A684" s="67"/>
      <c r="B684" s="45"/>
      <c r="C684" s="71"/>
      <c r="D684" s="36"/>
      <c r="E684" s="37"/>
      <c r="F684" s="348"/>
    </row>
    <row r="685" spans="1:6" s="272" customFormat="1" ht="259.5" customHeight="1" x14ac:dyDescent="0.2">
      <c r="A685" s="67" t="s">
        <v>156</v>
      </c>
      <c r="B685" s="42" t="s">
        <v>2628</v>
      </c>
      <c r="C685" s="71"/>
      <c r="D685" s="36"/>
      <c r="E685" s="37"/>
      <c r="F685" s="348"/>
    </row>
    <row r="686" spans="1:6" ht="215.25" customHeight="1" x14ac:dyDescent="0.2">
      <c r="A686" s="67"/>
      <c r="B686" s="42" t="s">
        <v>220</v>
      </c>
      <c r="C686" s="71"/>
      <c r="D686" s="36"/>
      <c r="E686" s="37"/>
      <c r="F686" s="348"/>
    </row>
    <row r="687" spans="1:6" x14ac:dyDescent="0.2">
      <c r="A687" s="67" t="s">
        <v>75</v>
      </c>
      <c r="B687" s="44" t="s">
        <v>2629</v>
      </c>
      <c r="C687" s="71" t="s">
        <v>24</v>
      </c>
      <c r="D687" s="36">
        <v>2</v>
      </c>
      <c r="E687" s="112"/>
      <c r="F687" s="348">
        <f>ROUND(D687*E687,2)</f>
        <v>0</v>
      </c>
    </row>
    <row r="688" spans="1:6" ht="25.5" x14ac:dyDescent="0.2">
      <c r="A688" s="67" t="s">
        <v>76</v>
      </c>
      <c r="B688" s="44" t="s">
        <v>2630</v>
      </c>
      <c r="C688" s="71" t="s">
        <v>24</v>
      </c>
      <c r="D688" s="36">
        <v>3</v>
      </c>
      <c r="E688" s="112"/>
      <c r="F688" s="348">
        <f>ROUND(D688*E688,2)</f>
        <v>0</v>
      </c>
    </row>
    <row r="689" spans="1:6" x14ac:dyDescent="0.2">
      <c r="A689" s="67"/>
      <c r="B689" s="42"/>
      <c r="C689" s="71"/>
      <c r="D689" s="36"/>
      <c r="E689" s="37"/>
      <c r="F689" s="348"/>
    </row>
    <row r="690" spans="1:6" ht="233.25" customHeight="1" x14ac:dyDescent="0.2">
      <c r="A690" s="67" t="s">
        <v>820</v>
      </c>
      <c r="B690" s="42" t="s">
        <v>2631</v>
      </c>
      <c r="C690" s="71"/>
      <c r="D690" s="36"/>
      <c r="E690" s="37"/>
      <c r="F690" s="348"/>
    </row>
    <row r="691" spans="1:6" ht="204" x14ac:dyDescent="0.2">
      <c r="A691" s="67"/>
      <c r="B691" s="42" t="s">
        <v>2632</v>
      </c>
      <c r="C691" s="71"/>
      <c r="D691" s="36"/>
      <c r="E691" s="37"/>
      <c r="F691" s="348"/>
    </row>
    <row r="692" spans="1:6" x14ac:dyDescent="0.2">
      <c r="A692" s="67" t="s">
        <v>75</v>
      </c>
      <c r="B692" s="44" t="s">
        <v>2633</v>
      </c>
      <c r="C692" s="71" t="s">
        <v>24</v>
      </c>
      <c r="D692" s="36">
        <v>1</v>
      </c>
      <c r="E692" s="112"/>
      <c r="F692" s="348">
        <f t="shared" ref="F692:F693" si="34">ROUND(D692*E692,2)</f>
        <v>0</v>
      </c>
    </row>
    <row r="693" spans="1:6" x14ac:dyDescent="0.2">
      <c r="A693" s="67" t="s">
        <v>76</v>
      </c>
      <c r="B693" s="44" t="s">
        <v>2634</v>
      </c>
      <c r="C693" s="71" t="s">
        <v>24</v>
      </c>
      <c r="D693" s="36">
        <v>2</v>
      </c>
      <c r="E693" s="112"/>
      <c r="F693" s="348">
        <f t="shared" si="34"/>
        <v>0</v>
      </c>
    </row>
    <row r="694" spans="1:6" x14ac:dyDescent="0.2">
      <c r="A694" s="67"/>
      <c r="B694" s="42"/>
      <c r="C694" s="71"/>
      <c r="D694" s="36"/>
      <c r="E694" s="37"/>
      <c r="F694" s="348"/>
    </row>
    <row r="695" spans="1:6" ht="204" x14ac:dyDescent="0.2">
      <c r="A695" s="67" t="s">
        <v>821</v>
      </c>
      <c r="B695" s="42" t="s">
        <v>2635</v>
      </c>
      <c r="C695" s="71"/>
      <c r="D695" s="36"/>
      <c r="E695" s="37"/>
      <c r="F695" s="348"/>
    </row>
    <row r="696" spans="1:6" ht="140.25" x14ac:dyDescent="0.2">
      <c r="A696" s="67"/>
      <c r="B696" s="42" t="s">
        <v>2636</v>
      </c>
      <c r="C696" s="71" t="s">
        <v>24</v>
      </c>
      <c r="D696" s="36">
        <v>4</v>
      </c>
      <c r="E696" s="112"/>
      <c r="F696" s="348">
        <f>ROUND(D696*E696,2)</f>
        <v>0</v>
      </c>
    </row>
    <row r="697" spans="1:6" x14ac:dyDescent="0.2">
      <c r="A697" s="67"/>
      <c r="B697" s="42"/>
      <c r="C697" s="71"/>
      <c r="D697" s="36"/>
      <c r="E697" s="37"/>
      <c r="F697" s="348"/>
    </row>
    <row r="698" spans="1:6" ht="216.75" x14ac:dyDescent="0.2">
      <c r="A698" s="67" t="s">
        <v>189</v>
      </c>
      <c r="B698" s="42" t="s">
        <v>2637</v>
      </c>
      <c r="C698" s="71"/>
      <c r="D698" s="36"/>
      <c r="E698" s="37"/>
      <c r="F698" s="348"/>
    </row>
    <row r="699" spans="1:6" ht="127.5" x14ac:dyDescent="0.2">
      <c r="A699" s="67"/>
      <c r="B699" s="42" t="s">
        <v>1786</v>
      </c>
      <c r="C699" s="71" t="s">
        <v>24</v>
      </c>
      <c r="D699" s="36">
        <v>1</v>
      </c>
      <c r="E699" s="112"/>
      <c r="F699" s="348">
        <f>ROUND(D699*E699,2)</f>
        <v>0</v>
      </c>
    </row>
    <row r="700" spans="1:6" x14ac:dyDescent="0.2">
      <c r="A700" s="67"/>
      <c r="B700" s="42"/>
      <c r="C700" s="71"/>
      <c r="D700" s="36"/>
      <c r="E700" s="37"/>
      <c r="F700" s="348"/>
    </row>
    <row r="701" spans="1:6" ht="218.25" customHeight="1" x14ac:dyDescent="0.2">
      <c r="A701" s="67" t="s">
        <v>822</v>
      </c>
      <c r="B701" s="42" t="s">
        <v>2638</v>
      </c>
      <c r="C701" s="71"/>
      <c r="D701" s="36"/>
      <c r="E701" s="37"/>
      <c r="F701" s="348"/>
    </row>
    <row r="702" spans="1:6" ht="153" x14ac:dyDescent="0.2">
      <c r="A702" s="67"/>
      <c r="B702" s="42" t="s">
        <v>2639</v>
      </c>
      <c r="C702" s="71" t="s">
        <v>24</v>
      </c>
      <c r="D702" s="36">
        <v>1</v>
      </c>
      <c r="E702" s="112"/>
      <c r="F702" s="348">
        <f>ROUND(D702*E702,2)</f>
        <v>0</v>
      </c>
    </row>
    <row r="703" spans="1:6" x14ac:dyDescent="0.2">
      <c r="A703" s="67"/>
      <c r="B703" s="42"/>
      <c r="C703" s="71"/>
      <c r="D703" s="36"/>
      <c r="E703" s="37"/>
      <c r="F703" s="348"/>
    </row>
    <row r="704" spans="1:6" ht="229.5" x14ac:dyDescent="0.2">
      <c r="A704" s="67" t="s">
        <v>157</v>
      </c>
      <c r="B704" s="42" t="s">
        <v>2640</v>
      </c>
      <c r="C704" s="71"/>
      <c r="D704" s="36"/>
      <c r="E704" s="37"/>
      <c r="F704" s="348"/>
    </row>
    <row r="705" spans="1:6" ht="178.5" x14ac:dyDescent="0.2">
      <c r="A705" s="67"/>
      <c r="B705" s="42" t="s">
        <v>197</v>
      </c>
      <c r="C705" s="71"/>
      <c r="D705" s="36"/>
      <c r="E705" s="37"/>
      <c r="F705" s="348"/>
    </row>
    <row r="706" spans="1:6" ht="12" customHeight="1" x14ac:dyDescent="0.2">
      <c r="A706" s="67" t="s">
        <v>75</v>
      </c>
      <c r="B706" s="44" t="s">
        <v>2633</v>
      </c>
      <c r="C706" s="71" t="s">
        <v>24</v>
      </c>
      <c r="D706" s="36">
        <v>1</v>
      </c>
      <c r="E706" s="112"/>
      <c r="F706" s="348">
        <f t="shared" ref="F706:F707" si="35">ROUND(D706*E706,2)</f>
        <v>0</v>
      </c>
    </row>
    <row r="707" spans="1:6" ht="12" customHeight="1" x14ac:dyDescent="0.2">
      <c r="A707" s="67" t="s">
        <v>76</v>
      </c>
      <c r="B707" s="44" t="s">
        <v>2634</v>
      </c>
      <c r="C707" s="71" t="s">
        <v>24</v>
      </c>
      <c r="D707" s="36">
        <v>1</v>
      </c>
      <c r="E707" s="112"/>
      <c r="F707" s="348">
        <f t="shared" si="35"/>
        <v>0</v>
      </c>
    </row>
    <row r="708" spans="1:6" ht="12" customHeight="1" x14ac:dyDescent="0.2">
      <c r="A708" s="67"/>
      <c r="B708" s="42"/>
      <c r="C708" s="71"/>
      <c r="D708" s="36"/>
      <c r="E708" s="37"/>
      <c r="F708" s="348"/>
    </row>
    <row r="709" spans="1:6" ht="222" customHeight="1" x14ac:dyDescent="0.2">
      <c r="A709" s="67" t="s">
        <v>823</v>
      </c>
      <c r="B709" s="42" t="s">
        <v>2641</v>
      </c>
      <c r="C709" s="71"/>
      <c r="D709" s="36"/>
      <c r="E709" s="37"/>
      <c r="F709" s="348"/>
    </row>
    <row r="710" spans="1:6" ht="216.75" x14ac:dyDescent="0.2">
      <c r="A710" s="67"/>
      <c r="B710" s="42" t="s">
        <v>2642</v>
      </c>
      <c r="C710" s="71" t="s">
        <v>24</v>
      </c>
      <c r="D710" s="36">
        <v>1</v>
      </c>
      <c r="E710" s="112"/>
      <c r="F710" s="348">
        <f>ROUND(D710*E710,2)</f>
        <v>0</v>
      </c>
    </row>
    <row r="711" spans="1:6" x14ac:dyDescent="0.2">
      <c r="A711" s="67"/>
      <c r="B711" s="42"/>
      <c r="C711" s="71"/>
      <c r="D711" s="36"/>
      <c r="E711" s="37"/>
      <c r="F711" s="348"/>
    </row>
    <row r="712" spans="1:6" ht="211.5" customHeight="1" x14ac:dyDescent="0.2">
      <c r="A712" s="67" t="s">
        <v>824</v>
      </c>
      <c r="B712" s="42" t="s">
        <v>2643</v>
      </c>
      <c r="C712" s="71"/>
      <c r="D712" s="36"/>
      <c r="E712" s="37"/>
      <c r="F712" s="348"/>
    </row>
    <row r="713" spans="1:6" ht="140.25" x14ac:dyDescent="0.2">
      <c r="A713" s="67"/>
      <c r="B713" s="42" t="s">
        <v>2644</v>
      </c>
      <c r="C713" s="71" t="s">
        <v>24</v>
      </c>
      <c r="D713" s="36">
        <v>1</v>
      </c>
      <c r="E713" s="112"/>
      <c r="F713" s="348">
        <f>ROUND(D713*E713,2)</f>
        <v>0</v>
      </c>
    </row>
    <row r="714" spans="1:6" x14ac:dyDescent="0.2">
      <c r="A714" s="67"/>
      <c r="B714" s="42"/>
      <c r="C714" s="71"/>
      <c r="D714" s="36"/>
      <c r="E714" s="37"/>
      <c r="F714" s="348"/>
    </row>
    <row r="715" spans="1:6" ht="243.75" customHeight="1" x14ac:dyDescent="0.2">
      <c r="A715" s="67" t="s">
        <v>825</v>
      </c>
      <c r="B715" s="42" t="s">
        <v>2645</v>
      </c>
      <c r="C715" s="71"/>
      <c r="D715" s="36"/>
      <c r="E715" s="37"/>
      <c r="F715" s="348"/>
    </row>
    <row r="716" spans="1:6" ht="153" x14ac:dyDescent="0.2">
      <c r="A716" s="67"/>
      <c r="B716" s="42" t="s">
        <v>2646</v>
      </c>
      <c r="C716" s="71"/>
      <c r="D716" s="36"/>
      <c r="E716" s="37"/>
      <c r="F716" s="348"/>
    </row>
    <row r="717" spans="1:6" x14ac:dyDescent="0.2">
      <c r="A717" s="67" t="s">
        <v>75</v>
      </c>
      <c r="B717" s="44" t="s">
        <v>2647</v>
      </c>
      <c r="C717" s="71" t="s">
        <v>24</v>
      </c>
      <c r="D717" s="36">
        <v>7</v>
      </c>
      <c r="E717" s="112"/>
      <c r="F717" s="348">
        <f t="shared" ref="F717:F718" si="36">ROUND(D717*E717,2)</f>
        <v>0</v>
      </c>
    </row>
    <row r="718" spans="1:6" ht="25.5" x14ac:dyDescent="0.2">
      <c r="A718" s="67" t="s">
        <v>76</v>
      </c>
      <c r="B718" s="44" t="s">
        <v>2648</v>
      </c>
      <c r="C718" s="71" t="s">
        <v>24</v>
      </c>
      <c r="D718" s="36">
        <v>3</v>
      </c>
      <c r="E718" s="112"/>
      <c r="F718" s="348">
        <f t="shared" si="36"/>
        <v>0</v>
      </c>
    </row>
    <row r="719" spans="1:6" x14ac:dyDescent="0.2">
      <c r="A719" s="67"/>
      <c r="B719" s="42"/>
      <c r="C719" s="71"/>
      <c r="D719" s="36"/>
      <c r="E719" s="37"/>
      <c r="F719" s="348"/>
    </row>
    <row r="720" spans="1:6" ht="216.75" x14ac:dyDescent="0.2">
      <c r="A720" s="67" t="s">
        <v>826</v>
      </c>
      <c r="B720" s="42" t="s">
        <v>2649</v>
      </c>
      <c r="C720" s="71"/>
      <c r="D720" s="36"/>
      <c r="E720" s="37"/>
      <c r="F720" s="348"/>
    </row>
    <row r="721" spans="1:6" ht="140.25" x14ac:dyDescent="0.2">
      <c r="A721" s="67"/>
      <c r="B721" s="42" t="s">
        <v>198</v>
      </c>
      <c r="C721" s="71" t="s">
        <v>24</v>
      </c>
      <c r="D721" s="36">
        <v>3</v>
      </c>
      <c r="E721" s="112"/>
      <c r="F721" s="348">
        <f>ROUND(D721*E721,2)</f>
        <v>0</v>
      </c>
    </row>
    <row r="722" spans="1:6" x14ac:dyDescent="0.2">
      <c r="A722" s="67"/>
      <c r="B722" s="42"/>
      <c r="C722" s="71"/>
      <c r="D722" s="36"/>
      <c r="E722" s="37"/>
      <c r="F722" s="348"/>
    </row>
    <row r="723" spans="1:6" ht="182.25" customHeight="1" x14ac:dyDescent="0.2">
      <c r="A723" s="67" t="s">
        <v>1924</v>
      </c>
      <c r="B723" s="42" t="s">
        <v>2650</v>
      </c>
      <c r="C723" s="71"/>
      <c r="D723" s="36"/>
      <c r="E723" s="37"/>
      <c r="F723" s="348"/>
    </row>
    <row r="724" spans="1:6" ht="204" x14ac:dyDescent="0.2">
      <c r="A724" s="67"/>
      <c r="B724" s="42" t="s">
        <v>2651</v>
      </c>
      <c r="C724" s="71" t="s">
        <v>24</v>
      </c>
      <c r="D724" s="36">
        <v>1</v>
      </c>
      <c r="E724" s="112"/>
      <c r="F724" s="348">
        <f>ROUND(D724*E724,2)</f>
        <v>0</v>
      </c>
    </row>
    <row r="725" spans="1:6" x14ac:dyDescent="0.2">
      <c r="A725" s="67"/>
      <c r="B725" s="42"/>
      <c r="C725" s="71"/>
      <c r="D725" s="36"/>
      <c r="E725" s="37"/>
      <c r="F725" s="348"/>
    </row>
    <row r="726" spans="1:6" ht="208.5" customHeight="1" x14ac:dyDescent="0.2">
      <c r="A726" s="67" t="s">
        <v>1925</v>
      </c>
      <c r="B726" s="42" t="s">
        <v>2652</v>
      </c>
      <c r="C726" s="71"/>
      <c r="D726" s="36"/>
      <c r="E726" s="37"/>
      <c r="F726" s="348"/>
    </row>
    <row r="727" spans="1:6" ht="140.25" x14ac:dyDescent="0.2">
      <c r="A727" s="67"/>
      <c r="B727" s="42" t="s">
        <v>198</v>
      </c>
      <c r="C727" s="71" t="s">
        <v>24</v>
      </c>
      <c r="D727" s="36">
        <v>6</v>
      </c>
      <c r="E727" s="112"/>
      <c r="F727" s="348">
        <f>ROUND(D727*E727,2)</f>
        <v>0</v>
      </c>
    </row>
    <row r="728" spans="1:6" x14ac:dyDescent="0.2">
      <c r="A728" s="67"/>
      <c r="B728" s="42"/>
      <c r="C728" s="71"/>
      <c r="D728" s="36"/>
      <c r="E728" s="37"/>
      <c r="F728" s="348"/>
    </row>
    <row r="729" spans="1:6" ht="219.75" customHeight="1" x14ac:dyDescent="0.2">
      <c r="A729" s="67" t="s">
        <v>827</v>
      </c>
      <c r="B729" s="42" t="s">
        <v>2653</v>
      </c>
      <c r="C729" s="71"/>
      <c r="D729" s="36"/>
      <c r="E729" s="37"/>
      <c r="F729" s="348"/>
    </row>
    <row r="730" spans="1:6" ht="165.75" x14ac:dyDescent="0.2">
      <c r="A730" s="67"/>
      <c r="B730" s="42" t="s">
        <v>2014</v>
      </c>
      <c r="C730" s="71" t="s">
        <v>24</v>
      </c>
      <c r="D730" s="36">
        <v>7</v>
      </c>
      <c r="E730" s="112"/>
      <c r="F730" s="348">
        <f>ROUND(D730*E730,2)</f>
        <v>0</v>
      </c>
    </row>
    <row r="731" spans="1:6" x14ac:dyDescent="0.2">
      <c r="A731" s="67"/>
      <c r="B731" s="42"/>
      <c r="C731" s="71"/>
      <c r="D731" s="36"/>
      <c r="E731" s="37"/>
      <c r="F731" s="348"/>
    </row>
    <row r="732" spans="1:6" ht="180.75" customHeight="1" x14ac:dyDescent="0.2">
      <c r="A732" s="67" t="s">
        <v>886</v>
      </c>
      <c r="B732" s="42" t="s">
        <v>2654</v>
      </c>
      <c r="C732" s="71"/>
      <c r="D732" s="36"/>
      <c r="E732" s="37"/>
      <c r="F732" s="348"/>
    </row>
    <row r="733" spans="1:6" ht="140.25" x14ac:dyDescent="0.2">
      <c r="A733" s="67"/>
      <c r="B733" s="42" t="s">
        <v>221</v>
      </c>
      <c r="C733" s="71" t="s">
        <v>24</v>
      </c>
      <c r="D733" s="36">
        <v>1</v>
      </c>
      <c r="E733" s="112"/>
      <c r="F733" s="348">
        <f>ROUND(D733*E733,2)</f>
        <v>0</v>
      </c>
    </row>
    <row r="734" spans="1:6" x14ac:dyDescent="0.2">
      <c r="A734" s="67"/>
      <c r="B734" s="42"/>
      <c r="C734" s="71"/>
      <c r="D734" s="36"/>
      <c r="E734" s="37"/>
      <c r="F734" s="348"/>
    </row>
    <row r="735" spans="1:6" x14ac:dyDescent="0.2">
      <c r="A735" s="67"/>
      <c r="B735" s="45" t="s">
        <v>211</v>
      </c>
      <c r="C735" s="71"/>
      <c r="D735" s="36"/>
      <c r="E735" s="37"/>
      <c r="F735" s="348"/>
    </row>
    <row r="736" spans="1:6" ht="178.5" x14ac:dyDescent="0.2">
      <c r="A736" s="67"/>
      <c r="B736" s="45" t="s">
        <v>2015</v>
      </c>
      <c r="C736" s="71"/>
      <c r="D736" s="36"/>
      <c r="E736" s="37"/>
      <c r="F736" s="348"/>
    </row>
    <row r="737" spans="1:6" x14ac:dyDescent="0.2">
      <c r="A737" s="67"/>
      <c r="B737" s="42"/>
      <c r="C737" s="71"/>
      <c r="D737" s="36"/>
      <c r="E737" s="37"/>
      <c r="F737" s="348"/>
    </row>
    <row r="738" spans="1:6" ht="255" x14ac:dyDescent="0.2">
      <c r="A738" s="67" t="s">
        <v>887</v>
      </c>
      <c r="B738" s="42" t="s">
        <v>2655</v>
      </c>
      <c r="C738" s="71"/>
      <c r="D738" s="36"/>
      <c r="E738" s="37"/>
      <c r="F738" s="348"/>
    </row>
    <row r="739" spans="1:6" ht="267.75" x14ac:dyDescent="0.2">
      <c r="A739" s="67"/>
      <c r="B739" s="42" t="s">
        <v>2656</v>
      </c>
      <c r="C739" s="71"/>
      <c r="D739" s="36"/>
      <c r="E739" s="37"/>
      <c r="F739" s="348"/>
    </row>
    <row r="740" spans="1:6" ht="102" x14ac:dyDescent="0.2">
      <c r="A740" s="67" t="s">
        <v>75</v>
      </c>
      <c r="B740" s="44" t="s">
        <v>2657</v>
      </c>
      <c r="C740" s="71" t="s">
        <v>24</v>
      </c>
      <c r="D740" s="36">
        <v>1</v>
      </c>
      <c r="E740" s="112"/>
      <c r="F740" s="348">
        <f t="shared" ref="F740:F743" si="37">ROUND(D740*E740,2)</f>
        <v>0</v>
      </c>
    </row>
    <row r="741" spans="1:6" ht="89.25" x14ac:dyDescent="0.2">
      <c r="A741" s="67" t="s">
        <v>76</v>
      </c>
      <c r="B741" s="44" t="s">
        <v>2658</v>
      </c>
      <c r="C741" s="71" t="s">
        <v>24</v>
      </c>
      <c r="D741" s="36">
        <v>1</v>
      </c>
      <c r="E741" s="112"/>
      <c r="F741" s="348">
        <f t="shared" si="37"/>
        <v>0</v>
      </c>
    </row>
    <row r="742" spans="1:6" ht="102" x14ac:dyDescent="0.2">
      <c r="A742" s="67" t="s">
        <v>110</v>
      </c>
      <c r="B742" s="44" t="s">
        <v>2659</v>
      </c>
      <c r="C742" s="71" t="s">
        <v>24</v>
      </c>
      <c r="D742" s="36">
        <v>1</v>
      </c>
      <c r="E742" s="112"/>
      <c r="F742" s="348">
        <f t="shared" si="37"/>
        <v>0</v>
      </c>
    </row>
    <row r="743" spans="1:6" ht="109.5" customHeight="1" x14ac:dyDescent="0.2">
      <c r="A743" s="67" t="s">
        <v>111</v>
      </c>
      <c r="B743" s="44" t="s">
        <v>2660</v>
      </c>
      <c r="C743" s="71" t="s">
        <v>24</v>
      </c>
      <c r="D743" s="36">
        <v>1</v>
      </c>
      <c r="E743" s="112"/>
      <c r="F743" s="348">
        <f t="shared" si="37"/>
        <v>0</v>
      </c>
    </row>
    <row r="744" spans="1:6" x14ac:dyDescent="0.2">
      <c r="A744" s="67"/>
      <c r="B744" s="42"/>
      <c r="C744" s="71"/>
      <c r="D744" s="36"/>
      <c r="E744" s="37"/>
      <c r="F744" s="348"/>
    </row>
    <row r="745" spans="1:6" ht="255" x14ac:dyDescent="0.2">
      <c r="A745" s="67" t="s">
        <v>890</v>
      </c>
      <c r="B745" s="42" t="s">
        <v>2661</v>
      </c>
      <c r="C745" s="71"/>
      <c r="D745" s="36"/>
      <c r="E745" s="37"/>
      <c r="F745" s="348"/>
    </row>
    <row r="746" spans="1:6" ht="178.5" x14ac:dyDescent="0.2">
      <c r="A746" s="67"/>
      <c r="B746" s="42" t="s">
        <v>2662</v>
      </c>
      <c r="C746" s="71" t="s">
        <v>24</v>
      </c>
      <c r="D746" s="36">
        <v>1</v>
      </c>
      <c r="E746" s="112"/>
      <c r="F746" s="348">
        <f>ROUND(D746*E746,2)</f>
        <v>0</v>
      </c>
    </row>
    <row r="747" spans="1:6" x14ac:dyDescent="0.2">
      <c r="A747" s="67"/>
      <c r="B747" s="42"/>
      <c r="C747" s="71"/>
      <c r="D747" s="36"/>
      <c r="E747" s="37"/>
      <c r="F747" s="348"/>
    </row>
    <row r="748" spans="1:6" ht="267.75" x14ac:dyDescent="0.2">
      <c r="A748" s="67" t="s">
        <v>891</v>
      </c>
      <c r="B748" s="42" t="s">
        <v>2663</v>
      </c>
      <c r="C748" s="71"/>
      <c r="D748" s="36"/>
      <c r="E748" s="37"/>
      <c r="F748" s="348"/>
    </row>
    <row r="749" spans="1:6" ht="267.75" x14ac:dyDescent="0.2">
      <c r="A749" s="67"/>
      <c r="B749" s="42" t="s">
        <v>2664</v>
      </c>
      <c r="C749" s="71"/>
      <c r="D749" s="36"/>
      <c r="E749" s="37"/>
      <c r="F749" s="348"/>
    </row>
    <row r="750" spans="1:6" ht="153" x14ac:dyDescent="0.2">
      <c r="A750" s="67" t="s">
        <v>75</v>
      </c>
      <c r="B750" s="44" t="s">
        <v>2665</v>
      </c>
      <c r="C750" s="71"/>
      <c r="D750" s="36"/>
      <c r="E750" s="37"/>
      <c r="F750" s="348"/>
    </row>
    <row r="751" spans="1:6" ht="191.25" x14ac:dyDescent="0.2">
      <c r="A751" s="67" t="s">
        <v>888</v>
      </c>
      <c r="B751" s="44" t="s">
        <v>2666</v>
      </c>
      <c r="C751" s="71"/>
      <c r="D751" s="36"/>
      <c r="E751" s="37"/>
      <c r="F751" s="348"/>
    </row>
    <row r="752" spans="1:6" ht="267.75" x14ac:dyDescent="0.2">
      <c r="A752" s="67"/>
      <c r="B752" s="335" t="s">
        <v>2667</v>
      </c>
      <c r="C752" s="71" t="s">
        <v>41</v>
      </c>
      <c r="D752" s="36">
        <v>1</v>
      </c>
      <c r="E752" s="112"/>
      <c r="F752" s="348">
        <f>ROUND(D752*E752,2)</f>
        <v>0</v>
      </c>
    </row>
    <row r="753" spans="1:6" ht="127.5" x14ac:dyDescent="0.2">
      <c r="A753" s="67" t="s">
        <v>889</v>
      </c>
      <c r="B753" s="44" t="s">
        <v>2668</v>
      </c>
      <c r="C753" s="71" t="s">
        <v>41</v>
      </c>
      <c r="D753" s="36">
        <v>1</v>
      </c>
      <c r="E753" s="112"/>
      <c r="F753" s="348">
        <f>ROUND(D753*E753,2)</f>
        <v>0</v>
      </c>
    </row>
    <row r="754" spans="1:6" ht="153" x14ac:dyDescent="0.2">
      <c r="A754" s="67" t="s">
        <v>110</v>
      </c>
      <c r="B754" s="44" t="s">
        <v>2669</v>
      </c>
      <c r="C754" s="71"/>
      <c r="D754" s="36"/>
      <c r="E754" s="37"/>
      <c r="F754" s="348"/>
    </row>
    <row r="755" spans="1:6" ht="191.25" x14ac:dyDescent="0.2">
      <c r="A755" s="67"/>
      <c r="B755" s="44" t="s">
        <v>2670</v>
      </c>
      <c r="C755" s="71"/>
      <c r="D755" s="36"/>
      <c r="E755" s="37"/>
      <c r="F755" s="348"/>
    </row>
    <row r="756" spans="1:6" ht="267.75" x14ac:dyDescent="0.2">
      <c r="A756" s="67"/>
      <c r="B756" s="335" t="s">
        <v>2671</v>
      </c>
      <c r="C756" s="71" t="s">
        <v>41</v>
      </c>
      <c r="D756" s="36">
        <v>1</v>
      </c>
      <c r="E756" s="112"/>
      <c r="F756" s="348">
        <f>ROUND(D756*E756,2)</f>
        <v>0</v>
      </c>
    </row>
    <row r="757" spans="1:6" ht="114.75" x14ac:dyDescent="0.2">
      <c r="A757" s="67" t="s">
        <v>111</v>
      </c>
      <c r="B757" s="44" t="s">
        <v>2672</v>
      </c>
      <c r="C757" s="71" t="s">
        <v>41</v>
      </c>
      <c r="D757" s="36">
        <v>1</v>
      </c>
      <c r="E757" s="112"/>
      <c r="F757" s="348">
        <f>ROUND(D757*E757,2)</f>
        <v>0</v>
      </c>
    </row>
    <row r="758" spans="1:6" x14ac:dyDescent="0.2">
      <c r="A758" s="67"/>
      <c r="B758" s="44"/>
      <c r="C758" s="71"/>
      <c r="D758" s="36"/>
      <c r="E758" s="37"/>
      <c r="F758" s="348"/>
    </row>
    <row r="759" spans="1:6" ht="267.75" x14ac:dyDescent="0.2">
      <c r="A759" s="67" t="s">
        <v>892</v>
      </c>
      <c r="B759" s="42" t="s">
        <v>2673</v>
      </c>
      <c r="C759" s="71"/>
      <c r="D759" s="36"/>
      <c r="E759" s="37"/>
      <c r="F759" s="348"/>
    </row>
    <row r="760" spans="1:6" ht="202.5" customHeight="1" x14ac:dyDescent="0.2">
      <c r="A760" s="67"/>
      <c r="B760" s="42" t="s">
        <v>2674</v>
      </c>
      <c r="C760" s="71"/>
      <c r="D760" s="36"/>
      <c r="E760" s="37"/>
      <c r="F760" s="348"/>
    </row>
    <row r="761" spans="1:6" ht="127.5" x14ac:dyDescent="0.2">
      <c r="A761" s="67" t="s">
        <v>75</v>
      </c>
      <c r="B761" s="44" t="s">
        <v>2675</v>
      </c>
      <c r="C761" s="71" t="s">
        <v>41</v>
      </c>
      <c r="D761" s="36">
        <v>1</v>
      </c>
      <c r="E761" s="112"/>
      <c r="F761" s="348">
        <f>ROUND(D761*E761,2)</f>
        <v>0</v>
      </c>
    </row>
    <row r="762" spans="1:6" ht="127.5" x14ac:dyDescent="0.2">
      <c r="A762" s="67" t="s">
        <v>76</v>
      </c>
      <c r="B762" s="44" t="s">
        <v>2676</v>
      </c>
      <c r="C762" s="71" t="s">
        <v>41</v>
      </c>
      <c r="D762" s="36">
        <v>1</v>
      </c>
      <c r="E762" s="112"/>
      <c r="F762" s="348">
        <f>ROUND(D762*E762,2)</f>
        <v>0</v>
      </c>
    </row>
    <row r="763" spans="1:6" ht="114.75" x14ac:dyDescent="0.2">
      <c r="A763" s="67" t="s">
        <v>110</v>
      </c>
      <c r="B763" s="44" t="s">
        <v>2677</v>
      </c>
      <c r="C763" s="71" t="s">
        <v>41</v>
      </c>
      <c r="D763" s="36">
        <v>1</v>
      </c>
      <c r="E763" s="112"/>
      <c r="F763" s="348">
        <f>ROUND(D763*E763,2)</f>
        <v>0</v>
      </c>
    </row>
    <row r="764" spans="1:6" x14ac:dyDescent="0.2">
      <c r="A764" s="67"/>
      <c r="B764" s="44"/>
      <c r="C764" s="71"/>
      <c r="D764" s="36"/>
      <c r="E764" s="37"/>
      <c r="F764" s="348"/>
    </row>
    <row r="765" spans="1:6" ht="267.75" x14ac:dyDescent="0.2">
      <c r="A765" s="67" t="s">
        <v>893</v>
      </c>
      <c r="B765" s="42" t="s">
        <v>2678</v>
      </c>
      <c r="C765" s="71"/>
      <c r="D765" s="36"/>
      <c r="E765" s="37"/>
      <c r="F765" s="348"/>
    </row>
    <row r="766" spans="1:6" ht="267.75" x14ac:dyDescent="0.2">
      <c r="A766" s="67"/>
      <c r="B766" s="42" t="s">
        <v>2679</v>
      </c>
      <c r="C766" s="71"/>
      <c r="D766" s="36"/>
      <c r="E766" s="37"/>
      <c r="F766" s="348"/>
    </row>
    <row r="767" spans="1:6" ht="153" x14ac:dyDescent="0.2">
      <c r="A767" s="67" t="s">
        <v>75</v>
      </c>
      <c r="B767" s="44" t="s">
        <v>2680</v>
      </c>
      <c r="C767" s="71"/>
      <c r="D767" s="36"/>
      <c r="E767" s="37"/>
      <c r="F767" s="348"/>
    </row>
    <row r="768" spans="1:6" ht="191.25" x14ac:dyDescent="0.2">
      <c r="A768" s="67"/>
      <c r="B768" s="44" t="s">
        <v>2681</v>
      </c>
      <c r="C768" s="71"/>
      <c r="D768" s="36"/>
      <c r="E768" s="37"/>
      <c r="F768" s="348"/>
    </row>
    <row r="769" spans="1:6" ht="255" x14ac:dyDescent="0.2">
      <c r="A769" s="67"/>
      <c r="B769" s="335" t="s">
        <v>2682</v>
      </c>
      <c r="C769" s="71" t="s">
        <v>41</v>
      </c>
      <c r="D769" s="36">
        <v>1</v>
      </c>
      <c r="E769" s="112"/>
      <c r="F769" s="348">
        <f>D769*E769</f>
        <v>0</v>
      </c>
    </row>
    <row r="770" spans="1:6" ht="229.5" x14ac:dyDescent="0.2">
      <c r="A770" s="67" t="s">
        <v>76</v>
      </c>
      <c r="B770" s="44" t="s">
        <v>2683</v>
      </c>
      <c r="C770" s="71" t="s">
        <v>41</v>
      </c>
      <c r="D770" s="36">
        <v>1</v>
      </c>
      <c r="E770" s="112"/>
      <c r="F770" s="348">
        <f>ROUND(D770*E770,2)</f>
        <v>0</v>
      </c>
    </row>
    <row r="771" spans="1:6" x14ac:dyDescent="0.2">
      <c r="A771" s="67"/>
      <c r="B771" s="44"/>
      <c r="C771" s="71"/>
      <c r="D771" s="36"/>
      <c r="E771" s="37"/>
      <c r="F771" s="348"/>
    </row>
    <row r="772" spans="1:6" ht="267.75" x14ac:dyDescent="0.2">
      <c r="A772" s="67" t="s">
        <v>1926</v>
      </c>
      <c r="B772" s="42" t="s">
        <v>2684</v>
      </c>
      <c r="C772" s="71"/>
      <c r="D772" s="36"/>
      <c r="E772" s="37"/>
      <c r="F772" s="348"/>
    </row>
    <row r="773" spans="1:6" ht="267.75" x14ac:dyDescent="0.2">
      <c r="A773" s="67"/>
      <c r="B773" s="42" t="s">
        <v>2685</v>
      </c>
      <c r="C773" s="71"/>
      <c r="D773" s="36"/>
      <c r="E773" s="37"/>
      <c r="F773" s="348"/>
    </row>
    <row r="774" spans="1:6" ht="127.5" x14ac:dyDescent="0.2">
      <c r="A774" s="67" t="s">
        <v>75</v>
      </c>
      <c r="B774" s="44" t="s">
        <v>2686</v>
      </c>
      <c r="C774" s="71" t="s">
        <v>41</v>
      </c>
      <c r="D774" s="36">
        <v>1</v>
      </c>
      <c r="E774" s="112"/>
      <c r="F774" s="348">
        <f>ROUND(D774*E774,2)</f>
        <v>0</v>
      </c>
    </row>
    <row r="775" spans="1:6" ht="153" x14ac:dyDescent="0.2">
      <c r="A775" s="67" t="s">
        <v>76</v>
      </c>
      <c r="B775" s="44" t="s">
        <v>2687</v>
      </c>
      <c r="C775" s="71"/>
      <c r="D775" s="36"/>
      <c r="E775" s="37"/>
      <c r="F775" s="348"/>
    </row>
    <row r="776" spans="1:6" ht="191.25" x14ac:dyDescent="0.2">
      <c r="A776" s="67"/>
      <c r="B776" s="44" t="s">
        <v>2688</v>
      </c>
      <c r="C776" s="71"/>
      <c r="D776" s="36"/>
      <c r="E776" s="37"/>
      <c r="F776" s="348"/>
    </row>
    <row r="777" spans="1:6" ht="255" x14ac:dyDescent="0.2">
      <c r="A777" s="67"/>
      <c r="B777" s="335" t="s">
        <v>2689</v>
      </c>
      <c r="C777" s="71" t="s">
        <v>41</v>
      </c>
      <c r="D777" s="36">
        <v>1</v>
      </c>
      <c r="E777" s="112"/>
      <c r="F777" s="348">
        <f>ROUND(D777*E777,2)</f>
        <v>0</v>
      </c>
    </row>
    <row r="778" spans="1:6" ht="127.5" x14ac:dyDescent="0.2">
      <c r="A778" s="67" t="s">
        <v>110</v>
      </c>
      <c r="B778" s="44" t="s">
        <v>2690</v>
      </c>
      <c r="C778" s="71" t="s">
        <v>41</v>
      </c>
      <c r="D778" s="36">
        <v>1</v>
      </c>
      <c r="E778" s="112"/>
      <c r="F778" s="348">
        <f>ROUND(D778*E778,2)</f>
        <v>0</v>
      </c>
    </row>
    <row r="779" spans="1:6" ht="153" x14ac:dyDescent="0.2">
      <c r="A779" s="67" t="s">
        <v>111</v>
      </c>
      <c r="B779" s="44" t="s">
        <v>2691</v>
      </c>
      <c r="C779" s="71"/>
      <c r="D779" s="36"/>
      <c r="E779" s="37"/>
      <c r="F779" s="348"/>
    </row>
    <row r="780" spans="1:6" ht="191.25" x14ac:dyDescent="0.2">
      <c r="A780" s="67"/>
      <c r="B780" s="44" t="s">
        <v>2692</v>
      </c>
      <c r="C780" s="71"/>
      <c r="D780" s="36"/>
      <c r="E780" s="37"/>
      <c r="F780" s="348"/>
    </row>
    <row r="781" spans="1:6" ht="255" x14ac:dyDescent="0.2">
      <c r="A781" s="67"/>
      <c r="B781" s="335" t="s">
        <v>2693</v>
      </c>
      <c r="C781" s="71" t="s">
        <v>41</v>
      </c>
      <c r="D781" s="36">
        <v>1</v>
      </c>
      <c r="E781" s="112"/>
      <c r="F781" s="348">
        <f>ROUND(D781*E781,2)</f>
        <v>0</v>
      </c>
    </row>
    <row r="782" spans="1:6" x14ac:dyDescent="0.2">
      <c r="A782" s="67"/>
      <c r="B782" s="335"/>
      <c r="C782" s="71"/>
      <c r="D782" s="36"/>
      <c r="E782" s="37"/>
      <c r="F782" s="348"/>
    </row>
    <row r="783" spans="1:6" ht="255" x14ac:dyDescent="0.2">
      <c r="A783" s="67" t="s">
        <v>1927</v>
      </c>
      <c r="B783" s="42" t="s">
        <v>2694</v>
      </c>
      <c r="C783" s="71"/>
      <c r="D783" s="36"/>
      <c r="E783" s="37"/>
      <c r="F783" s="348"/>
    </row>
    <row r="784" spans="1:6" ht="63.75" x14ac:dyDescent="0.2">
      <c r="A784" s="67"/>
      <c r="B784" s="335" t="s">
        <v>218</v>
      </c>
      <c r="C784" s="71"/>
      <c r="D784" s="36"/>
      <c r="E784" s="37"/>
      <c r="F784" s="348"/>
    </row>
    <row r="785" spans="1:6" ht="153" x14ac:dyDescent="0.2">
      <c r="A785" s="67"/>
      <c r="B785" s="44" t="s">
        <v>2695</v>
      </c>
      <c r="C785" s="71"/>
      <c r="D785" s="36"/>
      <c r="E785" s="37"/>
      <c r="F785" s="348"/>
    </row>
    <row r="786" spans="1:6" ht="166.5" thickBot="1" x14ac:dyDescent="0.25">
      <c r="A786" s="67"/>
      <c r="B786" s="335" t="s">
        <v>2696</v>
      </c>
      <c r="C786" s="71" t="s">
        <v>41</v>
      </c>
      <c r="D786" s="36">
        <v>1</v>
      </c>
      <c r="E786" s="112"/>
      <c r="F786" s="348">
        <f>ROUND(D786*E786,2)</f>
        <v>0</v>
      </c>
    </row>
    <row r="787" spans="1:6" ht="14.25" thickTop="1" thickBot="1" x14ac:dyDescent="0.25">
      <c r="A787" s="232"/>
      <c r="B787" s="49" t="s">
        <v>193</v>
      </c>
      <c r="C787" s="234"/>
      <c r="D787" s="235"/>
      <c r="E787" s="146"/>
      <c r="F787" s="350">
        <f>SUM(F686:F786)</f>
        <v>0</v>
      </c>
    </row>
    <row r="788" spans="1:6" ht="13.5" thickTop="1" x14ac:dyDescent="0.2">
      <c r="A788" s="301"/>
      <c r="B788" s="284"/>
      <c r="C788" s="285"/>
      <c r="D788" s="286"/>
      <c r="E788" s="156"/>
      <c r="F788" s="362"/>
    </row>
    <row r="789" spans="1:6" x14ac:dyDescent="0.2">
      <c r="A789" s="287" t="s">
        <v>115</v>
      </c>
      <c r="B789" s="336" t="s">
        <v>297</v>
      </c>
      <c r="C789" s="325"/>
      <c r="D789" s="326"/>
      <c r="E789" s="157"/>
      <c r="F789" s="363"/>
    </row>
    <row r="790" spans="1:6" ht="89.25" x14ac:dyDescent="0.2">
      <c r="A790" s="261"/>
      <c r="B790" s="336" t="s">
        <v>1502</v>
      </c>
      <c r="C790" s="325"/>
      <c r="D790" s="326"/>
      <c r="E790" s="157"/>
      <c r="F790" s="363"/>
    </row>
    <row r="791" spans="1:6" ht="53.25" customHeight="1" x14ac:dyDescent="0.2">
      <c r="A791" s="261"/>
      <c r="B791" s="267" t="s">
        <v>1858</v>
      </c>
      <c r="C791" s="325"/>
      <c r="D791" s="326"/>
      <c r="E791" s="157"/>
      <c r="F791" s="363"/>
    </row>
    <row r="792" spans="1:6" x14ac:dyDescent="0.2">
      <c r="A792" s="261"/>
      <c r="B792" s="267"/>
      <c r="C792" s="325"/>
      <c r="D792" s="326"/>
      <c r="E792" s="157"/>
      <c r="F792" s="363"/>
    </row>
    <row r="793" spans="1:6" ht="204" x14ac:dyDescent="0.2">
      <c r="A793" s="67" t="s">
        <v>828</v>
      </c>
      <c r="B793" s="60" t="s">
        <v>1635</v>
      </c>
      <c r="C793" s="35" t="s">
        <v>8</v>
      </c>
      <c r="D793" s="36">
        <v>27</v>
      </c>
      <c r="E793" s="112"/>
      <c r="F793" s="348">
        <f>ROUND(D793*E793,2)</f>
        <v>0</v>
      </c>
    </row>
    <row r="794" spans="1:6" ht="14.25" x14ac:dyDescent="0.2">
      <c r="A794" s="67"/>
      <c r="B794" s="29"/>
      <c r="C794" s="35"/>
      <c r="D794" s="36"/>
      <c r="E794" s="37"/>
      <c r="F794" s="348"/>
    </row>
    <row r="795" spans="1:6" ht="76.5" x14ac:dyDescent="0.2">
      <c r="A795" s="67" t="s">
        <v>829</v>
      </c>
      <c r="B795" s="60" t="s">
        <v>1636</v>
      </c>
      <c r="C795" s="35" t="s">
        <v>8</v>
      </c>
      <c r="D795" s="36">
        <v>32</v>
      </c>
      <c r="E795" s="112"/>
      <c r="F795" s="348">
        <f>ROUND(D795*E795,2)</f>
        <v>0</v>
      </c>
    </row>
    <row r="796" spans="1:6" ht="14.25" x14ac:dyDescent="0.2">
      <c r="A796" s="67"/>
      <c r="B796" s="29"/>
      <c r="C796" s="35"/>
      <c r="D796" s="36"/>
      <c r="E796" s="37"/>
      <c r="F796" s="348"/>
    </row>
    <row r="797" spans="1:6" ht="255" x14ac:dyDescent="0.2">
      <c r="A797" s="67" t="s">
        <v>830</v>
      </c>
      <c r="B797" s="60" t="s">
        <v>1637</v>
      </c>
      <c r="C797" s="35" t="s">
        <v>8</v>
      </c>
      <c r="D797" s="36">
        <v>1</v>
      </c>
      <c r="E797" s="112"/>
      <c r="F797" s="348">
        <f>ROUND(D797*E797,2)</f>
        <v>0</v>
      </c>
    </row>
    <row r="798" spans="1:6" x14ac:dyDescent="0.2">
      <c r="A798" s="67"/>
      <c r="B798" s="60"/>
      <c r="C798" s="35"/>
      <c r="D798" s="36"/>
      <c r="E798" s="37"/>
      <c r="F798" s="348"/>
    </row>
    <row r="799" spans="1:6" ht="280.5" x14ac:dyDescent="0.2">
      <c r="A799" s="67" t="s">
        <v>894</v>
      </c>
      <c r="B799" s="60" t="s">
        <v>2016</v>
      </c>
      <c r="C799" s="35" t="s">
        <v>8</v>
      </c>
      <c r="D799" s="36">
        <v>12.5</v>
      </c>
      <c r="E799" s="112"/>
      <c r="F799" s="348">
        <f>ROUND(D799*E799,2)</f>
        <v>0</v>
      </c>
    </row>
    <row r="800" spans="1:6" ht="14.25" x14ac:dyDescent="0.2">
      <c r="A800" s="67"/>
      <c r="B800" s="29"/>
      <c r="C800" s="35"/>
      <c r="D800" s="36"/>
      <c r="E800" s="37"/>
      <c r="F800" s="348"/>
    </row>
    <row r="801" spans="1:6" ht="280.5" x14ac:dyDescent="0.2">
      <c r="A801" s="67" t="s">
        <v>1501</v>
      </c>
      <c r="B801" s="41" t="s">
        <v>2017</v>
      </c>
      <c r="C801" s="35" t="s">
        <v>8</v>
      </c>
      <c r="D801" s="36">
        <v>61</v>
      </c>
      <c r="E801" s="112"/>
      <c r="F801" s="348">
        <f>ROUND(D801*E801,2)</f>
        <v>0</v>
      </c>
    </row>
    <row r="802" spans="1:6" ht="15" thickBot="1" x14ac:dyDescent="0.25">
      <c r="A802" s="87"/>
      <c r="B802" s="24"/>
      <c r="C802" s="38"/>
      <c r="D802" s="39"/>
      <c r="E802" s="144"/>
      <c r="F802" s="347"/>
    </row>
    <row r="803" spans="1:6" s="236" customFormat="1" ht="16.5" thickTop="1" thickBot="1" x14ac:dyDescent="0.25">
      <c r="A803" s="315"/>
      <c r="B803" s="79" t="s">
        <v>298</v>
      </c>
      <c r="C803" s="290"/>
      <c r="D803" s="291"/>
      <c r="E803" s="158"/>
      <c r="F803" s="350">
        <f>SUM(F793:F802)</f>
        <v>0</v>
      </c>
    </row>
    <row r="804" spans="1:6" ht="15" thickTop="1" x14ac:dyDescent="0.2">
      <c r="A804" s="92"/>
      <c r="B804" s="24"/>
      <c r="C804" s="256"/>
      <c r="D804" s="257"/>
      <c r="E804" s="150"/>
      <c r="F804" s="357"/>
    </row>
    <row r="805" spans="1:6" ht="38.25" x14ac:dyDescent="0.2">
      <c r="A805" s="229" t="s">
        <v>116</v>
      </c>
      <c r="B805" s="277" t="s">
        <v>2018</v>
      </c>
      <c r="C805" s="302"/>
      <c r="D805" s="36"/>
      <c r="E805" s="37"/>
      <c r="F805" s="348"/>
    </row>
    <row r="806" spans="1:6" ht="357" x14ac:dyDescent="0.2">
      <c r="A806" s="229"/>
      <c r="B806" s="42" t="s">
        <v>2399</v>
      </c>
      <c r="C806" s="302"/>
      <c r="D806" s="36"/>
      <c r="E806" s="37"/>
      <c r="F806" s="348"/>
    </row>
    <row r="807" spans="1:6" ht="38.25" x14ac:dyDescent="0.2">
      <c r="A807" s="229"/>
      <c r="B807" s="42" t="s">
        <v>162</v>
      </c>
      <c r="C807" s="302"/>
      <c r="D807" s="36"/>
      <c r="E807" s="37"/>
      <c r="F807" s="348"/>
    </row>
    <row r="808" spans="1:6" ht="318.75" x14ac:dyDescent="0.2">
      <c r="A808" s="229"/>
      <c r="B808" s="42" t="s">
        <v>163</v>
      </c>
      <c r="C808" s="302"/>
      <c r="D808" s="36"/>
      <c r="E808" s="37"/>
      <c r="F808" s="348"/>
    </row>
    <row r="809" spans="1:6" ht="51" x14ac:dyDescent="0.2">
      <c r="A809" s="67"/>
      <c r="B809" s="42" t="s">
        <v>1614</v>
      </c>
      <c r="C809" s="303"/>
      <c r="D809" s="36"/>
      <c r="E809" s="37"/>
      <c r="F809" s="348"/>
    </row>
    <row r="810" spans="1:6" ht="51" x14ac:dyDescent="0.2">
      <c r="A810" s="67"/>
      <c r="B810" s="42" t="s">
        <v>1451</v>
      </c>
      <c r="C810" s="303"/>
      <c r="D810" s="36"/>
      <c r="E810" s="37"/>
      <c r="F810" s="348"/>
    </row>
    <row r="811" spans="1:6" ht="53.25" customHeight="1" x14ac:dyDescent="0.2">
      <c r="A811" s="67"/>
      <c r="B811" s="267" t="s">
        <v>1858</v>
      </c>
      <c r="C811" s="303"/>
      <c r="D811" s="36"/>
      <c r="E811" s="37"/>
      <c r="F811" s="348"/>
    </row>
    <row r="812" spans="1:6" ht="122.25" customHeight="1" x14ac:dyDescent="0.2">
      <c r="A812" s="67"/>
      <c r="B812" s="267" t="s">
        <v>1859</v>
      </c>
      <c r="C812" s="303"/>
      <c r="D812" s="36"/>
      <c r="E812" s="37"/>
      <c r="F812" s="348"/>
    </row>
    <row r="813" spans="1:6" x14ac:dyDescent="0.2">
      <c r="A813" s="67"/>
      <c r="B813" s="267"/>
      <c r="C813" s="303"/>
      <c r="D813" s="36"/>
      <c r="E813" s="37"/>
      <c r="F813" s="348"/>
    </row>
    <row r="814" spans="1:6" ht="25.5" x14ac:dyDescent="0.2">
      <c r="A814" s="229"/>
      <c r="B814" s="40" t="s">
        <v>179</v>
      </c>
      <c r="C814" s="303"/>
      <c r="D814" s="36"/>
      <c r="E814" s="37"/>
      <c r="F814" s="348"/>
    </row>
    <row r="815" spans="1:6" ht="110.25" customHeight="1" x14ac:dyDescent="0.2">
      <c r="A815" s="229"/>
      <c r="B815" s="45" t="s">
        <v>1469</v>
      </c>
      <c r="C815" s="303"/>
      <c r="D815" s="36"/>
      <c r="E815" s="37"/>
      <c r="F815" s="348"/>
    </row>
    <row r="816" spans="1:6" x14ac:dyDescent="0.2">
      <c r="A816" s="229"/>
      <c r="B816" s="40"/>
      <c r="C816" s="303"/>
      <c r="D816" s="36"/>
      <c r="E816" s="37"/>
      <c r="F816" s="348"/>
    </row>
    <row r="817" spans="1:6" ht="129" customHeight="1" x14ac:dyDescent="0.2">
      <c r="A817" s="67" t="s">
        <v>176</v>
      </c>
      <c r="B817" s="42" t="s">
        <v>2697</v>
      </c>
      <c r="C817" s="35" t="s">
        <v>23</v>
      </c>
      <c r="D817" s="36">
        <v>42</v>
      </c>
      <c r="E817" s="112"/>
      <c r="F817" s="348">
        <f>ROUND(D817*E817,2)</f>
        <v>0</v>
      </c>
    </row>
    <row r="818" spans="1:6" x14ac:dyDescent="0.2">
      <c r="A818" s="229"/>
      <c r="B818" s="40"/>
      <c r="C818" s="303"/>
      <c r="D818" s="36"/>
      <c r="E818" s="37"/>
      <c r="F818" s="348"/>
    </row>
    <row r="819" spans="1:6" ht="127.5" x14ac:dyDescent="0.2">
      <c r="A819" s="67" t="s">
        <v>177</v>
      </c>
      <c r="B819" s="42" t="s">
        <v>2520</v>
      </c>
      <c r="C819" s="35" t="s">
        <v>23</v>
      </c>
      <c r="D819" s="36">
        <v>260</v>
      </c>
      <c r="E819" s="112"/>
      <c r="F819" s="348">
        <f>ROUND(D819*E819,2)</f>
        <v>0</v>
      </c>
    </row>
    <row r="820" spans="1:6" x14ac:dyDescent="0.2">
      <c r="A820" s="229"/>
      <c r="B820" s="40"/>
      <c r="C820" s="303"/>
      <c r="D820" s="36"/>
      <c r="E820" s="37"/>
      <c r="F820" s="348"/>
    </row>
    <row r="821" spans="1:6" ht="127.5" x14ac:dyDescent="0.2">
      <c r="A821" s="67" t="s">
        <v>895</v>
      </c>
      <c r="B821" s="42" t="s">
        <v>2522</v>
      </c>
      <c r="C821" s="35" t="s">
        <v>23</v>
      </c>
      <c r="D821" s="36">
        <v>6</v>
      </c>
      <c r="E821" s="112"/>
      <c r="F821" s="348">
        <f>ROUND(D821*E821,2)</f>
        <v>0</v>
      </c>
    </row>
    <row r="822" spans="1:6" x14ac:dyDescent="0.2">
      <c r="A822" s="229"/>
      <c r="B822" s="40"/>
      <c r="C822" s="303"/>
      <c r="D822" s="36"/>
      <c r="E822" s="37"/>
      <c r="F822" s="348"/>
    </row>
    <row r="823" spans="1:6" ht="114.75" x14ac:dyDescent="0.2">
      <c r="A823" s="67" t="s">
        <v>896</v>
      </c>
      <c r="B823" s="42" t="s">
        <v>2698</v>
      </c>
      <c r="C823" s="35" t="s">
        <v>23</v>
      </c>
      <c r="D823" s="36">
        <v>20</v>
      </c>
      <c r="E823" s="112"/>
      <c r="F823" s="348">
        <f>ROUND(D823*E823,2)</f>
        <v>0</v>
      </c>
    </row>
    <row r="824" spans="1:6" x14ac:dyDescent="0.2">
      <c r="A824" s="229"/>
      <c r="B824" s="40"/>
      <c r="C824" s="303"/>
      <c r="D824" s="36"/>
      <c r="E824" s="37"/>
      <c r="F824" s="348"/>
    </row>
    <row r="825" spans="1:6" ht="140.25" x14ac:dyDescent="0.2">
      <c r="A825" s="67" t="s">
        <v>897</v>
      </c>
      <c r="B825" s="42" t="s">
        <v>2699</v>
      </c>
      <c r="C825" s="35" t="s">
        <v>23</v>
      </c>
      <c r="D825" s="36">
        <v>148</v>
      </c>
      <c r="E825" s="112"/>
      <c r="F825" s="348">
        <f>ROUND(D825*E825,2)</f>
        <v>0</v>
      </c>
    </row>
    <row r="826" spans="1:6" x14ac:dyDescent="0.2">
      <c r="A826" s="229"/>
      <c r="B826" s="40"/>
      <c r="C826" s="303"/>
      <c r="D826" s="36"/>
      <c r="E826" s="37"/>
      <c r="F826" s="348"/>
    </row>
    <row r="827" spans="1:6" ht="140.25" x14ac:dyDescent="0.2">
      <c r="A827" s="67" t="s">
        <v>898</v>
      </c>
      <c r="B827" s="42" t="s">
        <v>2700</v>
      </c>
      <c r="C827" s="35" t="s">
        <v>23</v>
      </c>
      <c r="D827" s="36">
        <v>11</v>
      </c>
      <c r="E827" s="112"/>
      <c r="F827" s="348">
        <f>ROUND(D827*E827,2)</f>
        <v>0</v>
      </c>
    </row>
    <row r="828" spans="1:6" x14ac:dyDescent="0.2">
      <c r="A828" s="229"/>
      <c r="B828" s="40"/>
      <c r="C828" s="303"/>
      <c r="D828" s="36"/>
      <c r="E828" s="37"/>
      <c r="F828" s="348"/>
    </row>
    <row r="829" spans="1:6" ht="127.5" x14ac:dyDescent="0.2">
      <c r="A829" s="67" t="s">
        <v>1844</v>
      </c>
      <c r="B829" s="42" t="s">
        <v>2525</v>
      </c>
      <c r="C829" s="35" t="s">
        <v>23</v>
      </c>
      <c r="D829" s="36">
        <v>102</v>
      </c>
      <c r="E829" s="112"/>
      <c r="F829" s="348">
        <f>ROUND(D829*E829,2)</f>
        <v>0</v>
      </c>
    </row>
    <row r="830" spans="1:6" x14ac:dyDescent="0.2">
      <c r="A830" s="229"/>
      <c r="B830" s="40"/>
      <c r="C830" s="303"/>
      <c r="D830" s="36"/>
      <c r="E830" s="37"/>
      <c r="F830" s="348"/>
    </row>
    <row r="831" spans="1:6" ht="140.25" x14ac:dyDescent="0.2">
      <c r="A831" s="67" t="s">
        <v>1845</v>
      </c>
      <c r="B831" s="42" t="s">
        <v>2701</v>
      </c>
      <c r="C831" s="35" t="s">
        <v>23</v>
      </c>
      <c r="D831" s="36">
        <v>22</v>
      </c>
      <c r="E831" s="112"/>
      <c r="F831" s="348">
        <f>ROUND(D831*E831,2)</f>
        <v>0</v>
      </c>
    </row>
    <row r="832" spans="1:6" x14ac:dyDescent="0.2">
      <c r="A832" s="229"/>
      <c r="B832" s="40"/>
      <c r="C832" s="303"/>
      <c r="D832" s="36"/>
      <c r="E832" s="37"/>
      <c r="F832" s="348"/>
    </row>
    <row r="833" spans="1:6" ht="114.75" x14ac:dyDescent="0.2">
      <c r="A833" s="67" t="s">
        <v>1846</v>
      </c>
      <c r="B833" s="42" t="s">
        <v>423</v>
      </c>
      <c r="C833" s="35" t="s">
        <v>23</v>
      </c>
      <c r="D833" s="36">
        <v>40</v>
      </c>
      <c r="E833" s="112"/>
      <c r="F833" s="348">
        <f>ROUND(D833*E833,2)</f>
        <v>0</v>
      </c>
    </row>
    <row r="834" spans="1:6" x14ac:dyDescent="0.2">
      <c r="A834" s="67"/>
      <c r="B834" s="42"/>
      <c r="C834" s="35"/>
      <c r="D834" s="36"/>
      <c r="E834" s="36"/>
      <c r="F834" s="348"/>
    </row>
    <row r="835" spans="1:6" ht="51" x14ac:dyDescent="0.2">
      <c r="A835" s="67" t="s">
        <v>1847</v>
      </c>
      <c r="B835" s="42" t="s">
        <v>1466</v>
      </c>
      <c r="C835" s="35"/>
      <c r="D835" s="36"/>
      <c r="E835" s="36"/>
      <c r="F835" s="348"/>
    </row>
    <row r="836" spans="1:6" ht="25.5" x14ac:dyDescent="0.2">
      <c r="A836" s="67" t="s">
        <v>75</v>
      </c>
      <c r="B836" s="42" t="s">
        <v>1464</v>
      </c>
      <c r="C836" s="35" t="s">
        <v>23</v>
      </c>
      <c r="D836" s="36">
        <v>120</v>
      </c>
      <c r="E836" s="112"/>
      <c r="F836" s="348">
        <f t="shared" ref="F836:F838" si="38">ROUND(D836*E836,2)</f>
        <v>0</v>
      </c>
    </row>
    <row r="837" spans="1:6" ht="25.5" x14ac:dyDescent="0.2">
      <c r="A837" s="67" t="s">
        <v>76</v>
      </c>
      <c r="B837" s="42" t="s">
        <v>1463</v>
      </c>
      <c r="C837" s="35" t="s">
        <v>23</v>
      </c>
      <c r="D837" s="36">
        <v>125</v>
      </c>
      <c r="E837" s="112"/>
      <c r="F837" s="348">
        <f t="shared" si="38"/>
        <v>0</v>
      </c>
    </row>
    <row r="838" spans="1:6" ht="25.5" x14ac:dyDescent="0.2">
      <c r="A838" s="67" t="s">
        <v>110</v>
      </c>
      <c r="B838" s="42" t="s">
        <v>1465</v>
      </c>
      <c r="C838" s="35" t="s">
        <v>23</v>
      </c>
      <c r="D838" s="36">
        <v>75</v>
      </c>
      <c r="E838" s="112"/>
      <c r="F838" s="348">
        <f t="shared" si="38"/>
        <v>0</v>
      </c>
    </row>
    <row r="839" spans="1:6" x14ac:dyDescent="0.2">
      <c r="A839" s="67"/>
      <c r="B839" s="42"/>
      <c r="C839" s="35"/>
      <c r="D839" s="36"/>
      <c r="E839" s="36"/>
      <c r="F839" s="348"/>
    </row>
    <row r="840" spans="1:6" ht="89.25" x14ac:dyDescent="0.2">
      <c r="A840" s="67" t="s">
        <v>1848</v>
      </c>
      <c r="B840" s="42" t="s">
        <v>1746</v>
      </c>
      <c r="C840" s="35" t="s">
        <v>23</v>
      </c>
      <c r="D840" s="36">
        <v>352</v>
      </c>
      <c r="E840" s="112"/>
      <c r="F840" s="348">
        <f>ROUND(D840*E840,2)</f>
        <v>0</v>
      </c>
    </row>
    <row r="841" spans="1:6" x14ac:dyDescent="0.2">
      <c r="A841" s="67"/>
      <c r="B841" s="42"/>
      <c r="C841" s="35"/>
      <c r="D841" s="36"/>
      <c r="E841" s="36"/>
      <c r="F841" s="348"/>
    </row>
    <row r="842" spans="1:6" x14ac:dyDescent="0.2">
      <c r="A842" s="67"/>
      <c r="B842" s="45" t="s">
        <v>318</v>
      </c>
      <c r="C842" s="35"/>
      <c r="D842" s="36"/>
      <c r="E842" s="37"/>
      <c r="F842" s="348"/>
    </row>
    <row r="843" spans="1:6" ht="229.5" x14ac:dyDescent="0.2">
      <c r="A843" s="67" t="s">
        <v>1849</v>
      </c>
      <c r="B843" s="63" t="s">
        <v>2702</v>
      </c>
      <c r="C843" s="35"/>
      <c r="D843" s="36"/>
      <c r="E843" s="37"/>
      <c r="F843" s="348"/>
    </row>
    <row r="844" spans="1:6" x14ac:dyDescent="0.2">
      <c r="A844" s="67" t="s">
        <v>75</v>
      </c>
      <c r="B844" s="42" t="s">
        <v>319</v>
      </c>
      <c r="C844" s="35" t="s">
        <v>23</v>
      </c>
      <c r="D844" s="36">
        <v>120</v>
      </c>
      <c r="E844" s="112"/>
      <c r="F844" s="348">
        <f t="shared" ref="F844:F845" si="39">ROUND(D844*E844,2)</f>
        <v>0</v>
      </c>
    </row>
    <row r="845" spans="1:6" x14ac:dyDescent="0.2">
      <c r="A845" s="67" t="s">
        <v>76</v>
      </c>
      <c r="B845" s="42" t="s">
        <v>1854</v>
      </c>
      <c r="C845" s="35" t="s">
        <v>24</v>
      </c>
      <c r="D845" s="36">
        <v>9</v>
      </c>
      <c r="E845" s="112"/>
      <c r="F845" s="348">
        <f t="shared" si="39"/>
        <v>0</v>
      </c>
    </row>
    <row r="846" spans="1:6" x14ac:dyDescent="0.2">
      <c r="A846" s="67"/>
      <c r="B846" s="42"/>
      <c r="C846" s="35"/>
      <c r="D846" s="36"/>
      <c r="E846" s="37"/>
      <c r="F846" s="348"/>
    </row>
    <row r="847" spans="1:6" ht="306" x14ac:dyDescent="0.2">
      <c r="A847" s="67" t="s">
        <v>1850</v>
      </c>
      <c r="B847" s="63" t="s">
        <v>2703</v>
      </c>
      <c r="C847" s="35"/>
      <c r="D847" s="36"/>
      <c r="E847" s="37"/>
      <c r="F847" s="348"/>
    </row>
    <row r="848" spans="1:6" ht="38.25" x14ac:dyDescent="0.2">
      <c r="A848" s="67" t="s">
        <v>75</v>
      </c>
      <c r="B848" s="42" t="s">
        <v>320</v>
      </c>
      <c r="C848" s="35" t="s">
        <v>23</v>
      </c>
      <c r="D848" s="36">
        <v>187</v>
      </c>
      <c r="E848" s="112"/>
      <c r="F848" s="348">
        <f t="shared" ref="F848:F852" si="40">ROUND(D848*E848,2)</f>
        <v>0</v>
      </c>
    </row>
    <row r="849" spans="1:6" ht="38.25" x14ac:dyDescent="0.2">
      <c r="A849" s="67" t="s">
        <v>76</v>
      </c>
      <c r="B849" s="42" t="s">
        <v>321</v>
      </c>
      <c r="C849" s="35" t="s">
        <v>23</v>
      </c>
      <c r="D849" s="36">
        <v>38</v>
      </c>
      <c r="E849" s="112"/>
      <c r="F849" s="348">
        <f t="shared" si="40"/>
        <v>0</v>
      </c>
    </row>
    <row r="850" spans="1:6" ht="38.25" x14ac:dyDescent="0.2">
      <c r="A850" s="67" t="s">
        <v>110</v>
      </c>
      <c r="B850" s="42" t="s">
        <v>1853</v>
      </c>
      <c r="C850" s="35" t="s">
        <v>23</v>
      </c>
      <c r="D850" s="36">
        <v>132</v>
      </c>
      <c r="E850" s="112"/>
      <c r="F850" s="348">
        <f t="shared" si="40"/>
        <v>0</v>
      </c>
    </row>
    <row r="851" spans="1:6" x14ac:dyDescent="0.2">
      <c r="A851" s="67" t="s">
        <v>111</v>
      </c>
      <c r="B851" s="42" t="s">
        <v>1854</v>
      </c>
      <c r="C851" s="35" t="s">
        <v>24</v>
      </c>
      <c r="D851" s="36">
        <v>34</v>
      </c>
      <c r="E851" s="112"/>
      <c r="F851" s="348">
        <f t="shared" si="40"/>
        <v>0</v>
      </c>
    </row>
    <row r="852" spans="1:6" x14ac:dyDescent="0.2">
      <c r="A852" s="67" t="s">
        <v>149</v>
      </c>
      <c r="B852" s="42" t="s">
        <v>1855</v>
      </c>
      <c r="C852" s="35" t="s">
        <v>8</v>
      </c>
      <c r="D852" s="36">
        <v>115</v>
      </c>
      <c r="E852" s="112"/>
      <c r="F852" s="348">
        <f t="shared" si="40"/>
        <v>0</v>
      </c>
    </row>
    <row r="853" spans="1:6" x14ac:dyDescent="0.2">
      <c r="A853" s="67"/>
      <c r="B853" s="42"/>
      <c r="C853" s="35"/>
      <c r="D853" s="36"/>
      <c r="E853" s="37"/>
      <c r="F853" s="348"/>
    </row>
    <row r="854" spans="1:6" s="236" customFormat="1" ht="142.5" customHeight="1" x14ac:dyDescent="0.2">
      <c r="A854" s="67" t="s">
        <v>1851</v>
      </c>
      <c r="B854" s="61" t="s">
        <v>1638</v>
      </c>
      <c r="C854" s="35" t="s">
        <v>23</v>
      </c>
      <c r="D854" s="36">
        <v>99</v>
      </c>
      <c r="E854" s="112"/>
      <c r="F854" s="348">
        <f>ROUND(D854*E854,2)</f>
        <v>0</v>
      </c>
    </row>
    <row r="855" spans="1:6" x14ac:dyDescent="0.2">
      <c r="A855" s="67"/>
      <c r="B855" s="42"/>
      <c r="C855" s="35"/>
      <c r="D855" s="36"/>
      <c r="E855" s="37"/>
      <c r="F855" s="348"/>
    </row>
    <row r="856" spans="1:6" ht="143.25" customHeight="1" x14ac:dyDescent="0.2">
      <c r="A856" s="67" t="s">
        <v>1852</v>
      </c>
      <c r="B856" s="61" t="s">
        <v>1639</v>
      </c>
      <c r="C856" s="35" t="s">
        <v>23</v>
      </c>
      <c r="D856" s="36">
        <v>80</v>
      </c>
      <c r="E856" s="112"/>
      <c r="F856" s="348">
        <f>ROUND(D856*E856,2)</f>
        <v>0</v>
      </c>
    </row>
    <row r="857" spans="1:6" x14ac:dyDescent="0.2">
      <c r="A857" s="67"/>
      <c r="B857" s="42"/>
      <c r="C857" s="35"/>
      <c r="D857" s="36"/>
      <c r="E857" s="37"/>
      <c r="F857" s="348"/>
    </row>
    <row r="858" spans="1:6" x14ac:dyDescent="0.2">
      <c r="A858" s="67"/>
      <c r="B858" s="45" t="s">
        <v>424</v>
      </c>
      <c r="C858" s="35"/>
      <c r="D858" s="36"/>
      <c r="E858" s="37"/>
      <c r="F858" s="348"/>
    </row>
    <row r="859" spans="1:6" ht="114" customHeight="1" x14ac:dyDescent="0.2">
      <c r="A859" s="67" t="s">
        <v>1856</v>
      </c>
      <c r="B859" s="62" t="s">
        <v>2704</v>
      </c>
      <c r="C859" s="35"/>
      <c r="D859" s="36"/>
      <c r="E859" s="37"/>
      <c r="F859" s="348"/>
    </row>
    <row r="860" spans="1:6" x14ac:dyDescent="0.2">
      <c r="A860" s="67" t="s">
        <v>75</v>
      </c>
      <c r="B860" s="62" t="s">
        <v>222</v>
      </c>
      <c r="C860" s="35" t="s">
        <v>24</v>
      </c>
      <c r="D860" s="36">
        <v>1</v>
      </c>
      <c r="E860" s="112"/>
      <c r="F860" s="348">
        <f t="shared" ref="F860:F864" si="41">ROUND(D860*E860,2)</f>
        <v>0</v>
      </c>
    </row>
    <row r="861" spans="1:6" x14ac:dyDescent="0.2">
      <c r="A861" s="67" t="s">
        <v>76</v>
      </c>
      <c r="B861" s="62" t="s">
        <v>223</v>
      </c>
      <c r="C861" s="35" t="s">
        <v>24</v>
      </c>
      <c r="D861" s="36">
        <v>1</v>
      </c>
      <c r="E861" s="112"/>
      <c r="F861" s="348">
        <f t="shared" si="41"/>
        <v>0</v>
      </c>
    </row>
    <row r="862" spans="1:6" x14ac:dyDescent="0.2">
      <c r="A862" s="67" t="s">
        <v>110</v>
      </c>
      <c r="B862" s="62" t="s">
        <v>224</v>
      </c>
      <c r="C862" s="35" t="s">
        <v>24</v>
      </c>
      <c r="D862" s="36">
        <v>1</v>
      </c>
      <c r="E862" s="112"/>
      <c r="F862" s="348">
        <f t="shared" si="41"/>
        <v>0</v>
      </c>
    </row>
    <row r="863" spans="1:6" x14ac:dyDescent="0.2">
      <c r="A863" s="67" t="s">
        <v>111</v>
      </c>
      <c r="B863" s="62" t="s">
        <v>225</v>
      </c>
      <c r="C863" s="35" t="s">
        <v>24</v>
      </c>
      <c r="D863" s="36">
        <v>1</v>
      </c>
      <c r="E863" s="112"/>
      <c r="F863" s="348">
        <f t="shared" si="41"/>
        <v>0</v>
      </c>
    </row>
    <row r="864" spans="1:6" x14ac:dyDescent="0.2">
      <c r="A864" s="67" t="s">
        <v>149</v>
      </c>
      <c r="B864" s="62" t="s">
        <v>2705</v>
      </c>
      <c r="C864" s="35" t="s">
        <v>24</v>
      </c>
      <c r="D864" s="36">
        <v>1</v>
      </c>
      <c r="E864" s="112"/>
      <c r="F864" s="348">
        <f t="shared" si="41"/>
        <v>0</v>
      </c>
    </row>
    <row r="865" spans="1:6" ht="13.5" thickBot="1" x14ac:dyDescent="0.25">
      <c r="A865" s="88"/>
      <c r="B865" s="265"/>
      <c r="C865" s="244"/>
      <c r="D865" s="245"/>
      <c r="E865" s="34"/>
      <c r="F865" s="352"/>
    </row>
    <row r="866" spans="1:6" ht="52.5" thickTop="1" thickBot="1" x14ac:dyDescent="0.25">
      <c r="A866" s="232"/>
      <c r="B866" s="233" t="s">
        <v>2019</v>
      </c>
      <c r="C866" s="234"/>
      <c r="D866" s="235"/>
      <c r="E866" s="146"/>
      <c r="F866" s="350">
        <f>SUM(F808:F865)</f>
        <v>0</v>
      </c>
    </row>
    <row r="867" spans="1:6" ht="13.5" thickTop="1" x14ac:dyDescent="0.2">
      <c r="A867" s="92"/>
      <c r="B867" s="260"/>
      <c r="C867" s="256"/>
      <c r="D867" s="257"/>
      <c r="E867" s="150"/>
      <c r="F867" s="357"/>
    </row>
    <row r="868" spans="1:6" x14ac:dyDescent="0.2">
      <c r="A868" s="229" t="s">
        <v>117</v>
      </c>
      <c r="B868" s="45" t="s">
        <v>12</v>
      </c>
      <c r="C868" s="35"/>
      <c r="D868" s="36"/>
      <c r="E868" s="37"/>
      <c r="F868" s="348"/>
    </row>
    <row r="869" spans="1:6" ht="51" x14ac:dyDescent="0.2">
      <c r="A869" s="229"/>
      <c r="B869" s="267" t="s">
        <v>1858</v>
      </c>
      <c r="C869" s="35"/>
      <c r="D869" s="36"/>
      <c r="E869" s="37"/>
      <c r="F869" s="348"/>
    </row>
    <row r="870" spans="1:6" x14ac:dyDescent="0.2">
      <c r="A870" s="229"/>
      <c r="B870" s="42"/>
      <c r="C870" s="35"/>
      <c r="D870" s="36"/>
      <c r="E870" s="37"/>
      <c r="F870" s="348"/>
    </row>
    <row r="871" spans="1:6" ht="140.25" x14ac:dyDescent="0.2">
      <c r="A871" s="67" t="s">
        <v>178</v>
      </c>
      <c r="B871" s="42" t="s">
        <v>2706</v>
      </c>
      <c r="C871" s="35" t="s">
        <v>23</v>
      </c>
      <c r="D871" s="36">
        <v>56</v>
      </c>
      <c r="E871" s="112"/>
      <c r="F871" s="348">
        <f>ROUND(D871*E871,2)</f>
        <v>0</v>
      </c>
    </row>
    <row r="872" spans="1:6" x14ac:dyDescent="0.2">
      <c r="A872" s="229"/>
      <c r="B872" s="42"/>
      <c r="C872" s="35"/>
      <c r="D872" s="36"/>
      <c r="E872" s="37"/>
      <c r="F872" s="348"/>
    </row>
    <row r="873" spans="1:6" ht="127.5" x14ac:dyDescent="0.2">
      <c r="A873" s="67" t="s">
        <v>831</v>
      </c>
      <c r="B873" s="42" t="s">
        <v>2707</v>
      </c>
      <c r="C873" s="35" t="s">
        <v>23</v>
      </c>
      <c r="D873" s="36">
        <v>190</v>
      </c>
      <c r="E873" s="112"/>
      <c r="F873" s="348">
        <f>ROUND(D873*E873,2)</f>
        <v>0</v>
      </c>
    </row>
    <row r="874" spans="1:6" x14ac:dyDescent="0.2">
      <c r="A874" s="229"/>
      <c r="B874" s="42"/>
      <c r="C874" s="35"/>
      <c r="D874" s="36"/>
      <c r="E874" s="37"/>
      <c r="F874" s="348"/>
    </row>
    <row r="875" spans="1:6" ht="102" x14ac:dyDescent="0.2">
      <c r="A875" s="67" t="s">
        <v>832</v>
      </c>
      <c r="B875" s="63" t="s">
        <v>2533</v>
      </c>
      <c r="C875" s="35" t="s">
        <v>23</v>
      </c>
      <c r="D875" s="36">
        <v>5</v>
      </c>
      <c r="E875" s="112"/>
      <c r="F875" s="348">
        <f>ROUND(D875*E875,2)</f>
        <v>0</v>
      </c>
    </row>
    <row r="876" spans="1:6" ht="13.5" thickBot="1" x14ac:dyDescent="0.25">
      <c r="A876" s="87"/>
      <c r="B876" s="77"/>
      <c r="C876" s="38"/>
      <c r="D876" s="39"/>
      <c r="E876" s="144"/>
      <c r="F876" s="357"/>
    </row>
    <row r="877" spans="1:6" s="236" customFormat="1" ht="14.25" thickTop="1" thickBot="1" x14ac:dyDescent="0.25">
      <c r="A877" s="232"/>
      <c r="B877" s="259" t="s">
        <v>87</v>
      </c>
      <c r="C877" s="234"/>
      <c r="D877" s="235"/>
      <c r="E877" s="146"/>
      <c r="F877" s="350">
        <f>SUM(F871:F876)</f>
        <v>0</v>
      </c>
    </row>
    <row r="878" spans="1:6" ht="13.5" thickTop="1" x14ac:dyDescent="0.2">
      <c r="A878" s="92"/>
      <c r="B878" s="260"/>
      <c r="C878" s="256"/>
      <c r="D878" s="257"/>
      <c r="E878" s="150"/>
      <c r="F878" s="357"/>
    </row>
    <row r="879" spans="1:6" x14ac:dyDescent="0.2">
      <c r="A879" s="67"/>
      <c r="B879" s="89"/>
      <c r="C879" s="35"/>
      <c r="D879" s="36"/>
      <c r="E879" s="37"/>
      <c r="F879" s="348"/>
    </row>
    <row r="880" spans="1:6" x14ac:dyDescent="0.2">
      <c r="A880" s="229" t="s">
        <v>190</v>
      </c>
      <c r="B880" s="45" t="s">
        <v>13</v>
      </c>
      <c r="C880" s="35"/>
      <c r="D880" s="36"/>
      <c r="E880" s="37"/>
      <c r="F880" s="348"/>
    </row>
    <row r="881" spans="1:6" ht="54.75" customHeight="1" x14ac:dyDescent="0.2">
      <c r="A881" s="229"/>
      <c r="B881" s="267" t="s">
        <v>1858</v>
      </c>
      <c r="C881" s="35"/>
      <c r="D881" s="36"/>
      <c r="E881" s="37"/>
      <c r="F881" s="348"/>
    </row>
    <row r="882" spans="1:6" x14ac:dyDescent="0.2">
      <c r="A882" s="229"/>
      <c r="B882" s="42"/>
      <c r="C882" s="35"/>
      <c r="D882" s="36"/>
      <c r="E882" s="37"/>
      <c r="F882" s="348"/>
    </row>
    <row r="883" spans="1:6" ht="140.25" x14ac:dyDescent="0.2">
      <c r="A883" s="67" t="s">
        <v>191</v>
      </c>
      <c r="B883" s="42" t="s">
        <v>2708</v>
      </c>
      <c r="C883" s="35"/>
      <c r="D883" s="36"/>
      <c r="E883" s="37"/>
      <c r="F883" s="348"/>
    </row>
    <row r="884" spans="1:6" x14ac:dyDescent="0.2">
      <c r="A884" s="67" t="s">
        <v>75</v>
      </c>
      <c r="B884" s="42" t="s">
        <v>324</v>
      </c>
      <c r="C884" s="35" t="s">
        <v>23</v>
      </c>
      <c r="D884" s="36">
        <v>615</v>
      </c>
      <c r="E884" s="112"/>
      <c r="F884" s="348">
        <f t="shared" ref="F884:F887" si="42">ROUND(D884*E884,2)</f>
        <v>0</v>
      </c>
    </row>
    <row r="885" spans="1:6" x14ac:dyDescent="0.2">
      <c r="A885" s="67" t="s">
        <v>76</v>
      </c>
      <c r="B885" s="42" t="s">
        <v>425</v>
      </c>
      <c r="C885" s="35" t="s">
        <v>23</v>
      </c>
      <c r="D885" s="36">
        <v>1480</v>
      </c>
      <c r="E885" s="112"/>
      <c r="F885" s="348">
        <f t="shared" si="42"/>
        <v>0</v>
      </c>
    </row>
    <row r="886" spans="1:6" ht="25.5" x14ac:dyDescent="0.2">
      <c r="A886" s="67" t="s">
        <v>110</v>
      </c>
      <c r="B886" s="42" t="s">
        <v>323</v>
      </c>
      <c r="C886" s="35" t="s">
        <v>23</v>
      </c>
      <c r="D886" s="36">
        <v>430</v>
      </c>
      <c r="E886" s="112"/>
      <c r="F886" s="348">
        <f t="shared" si="42"/>
        <v>0</v>
      </c>
    </row>
    <row r="887" spans="1:6" x14ac:dyDescent="0.2">
      <c r="A887" s="67" t="s">
        <v>111</v>
      </c>
      <c r="B887" s="42" t="s">
        <v>1468</v>
      </c>
      <c r="C887" s="35" t="s">
        <v>23</v>
      </c>
      <c r="D887" s="36">
        <v>477</v>
      </c>
      <c r="E887" s="112"/>
      <c r="F887" s="348">
        <f t="shared" si="42"/>
        <v>0</v>
      </c>
    </row>
    <row r="888" spans="1:6" x14ac:dyDescent="0.2">
      <c r="A888" s="229"/>
      <c r="B888" s="42"/>
      <c r="C888" s="35"/>
      <c r="D888" s="36"/>
      <c r="E888" s="37"/>
      <c r="F888" s="348"/>
    </row>
    <row r="889" spans="1:6" ht="140.25" x14ac:dyDescent="0.2">
      <c r="A889" s="67" t="s">
        <v>835</v>
      </c>
      <c r="B889" s="42" t="s">
        <v>2709</v>
      </c>
      <c r="C889" s="35"/>
      <c r="D889" s="36"/>
      <c r="E889" s="37"/>
      <c r="F889" s="348"/>
    </row>
    <row r="890" spans="1:6" ht="25.5" x14ac:dyDescent="0.2">
      <c r="A890" s="67" t="s">
        <v>75</v>
      </c>
      <c r="B890" s="42" t="s">
        <v>1471</v>
      </c>
      <c r="C890" s="35" t="s">
        <v>23</v>
      </c>
      <c r="D890" s="36">
        <v>430</v>
      </c>
      <c r="E890" s="112"/>
      <c r="F890" s="348">
        <f t="shared" ref="F890:F891" si="43">ROUND(D890*E890,2)</f>
        <v>0</v>
      </c>
    </row>
    <row r="891" spans="1:6" x14ac:dyDescent="0.2">
      <c r="A891" s="67" t="s">
        <v>76</v>
      </c>
      <c r="B891" s="42" t="s">
        <v>325</v>
      </c>
      <c r="C891" s="35" t="s">
        <v>23</v>
      </c>
      <c r="D891" s="36">
        <v>76</v>
      </c>
      <c r="E891" s="112"/>
      <c r="F891" s="348">
        <f t="shared" si="43"/>
        <v>0</v>
      </c>
    </row>
    <row r="892" spans="1:6" ht="13.5" thickBot="1" x14ac:dyDescent="0.25">
      <c r="A892" s="67"/>
      <c r="B892" s="42"/>
      <c r="C892" s="35"/>
      <c r="D892" s="36"/>
      <c r="E892" s="37"/>
      <c r="F892" s="348"/>
    </row>
    <row r="893" spans="1:6" ht="14.25" thickTop="1" thickBot="1" x14ac:dyDescent="0.25">
      <c r="A893" s="232"/>
      <c r="B893" s="259" t="s">
        <v>88</v>
      </c>
      <c r="C893" s="234"/>
      <c r="D893" s="235"/>
      <c r="E893" s="146"/>
      <c r="F893" s="350">
        <f>SUM(F883:F892)</f>
        <v>0</v>
      </c>
    </row>
    <row r="894" spans="1:6" s="236" customFormat="1" ht="20.25" customHeight="1" thickTop="1" x14ac:dyDescent="0.2">
      <c r="A894" s="92"/>
      <c r="B894" s="260"/>
      <c r="C894" s="256"/>
      <c r="D894" s="257"/>
      <c r="E894" s="150"/>
      <c r="F894" s="357"/>
    </row>
    <row r="895" spans="1:6" x14ac:dyDescent="0.2">
      <c r="A895" s="67"/>
      <c r="B895" s="89"/>
      <c r="C895" s="35"/>
      <c r="D895" s="36"/>
      <c r="E895" s="37"/>
      <c r="F895" s="348"/>
    </row>
    <row r="896" spans="1:6" x14ac:dyDescent="0.2">
      <c r="A896" s="229" t="s">
        <v>226</v>
      </c>
      <c r="B896" s="45" t="s">
        <v>14</v>
      </c>
      <c r="C896" s="35"/>
      <c r="D896" s="36"/>
      <c r="E896" s="37"/>
      <c r="F896" s="348"/>
    </row>
    <row r="897" spans="1:6" ht="63.75" x14ac:dyDescent="0.2">
      <c r="A897" s="67"/>
      <c r="B897" s="228" t="s">
        <v>52</v>
      </c>
      <c r="C897" s="35"/>
      <c r="D897" s="36"/>
      <c r="E897" s="37"/>
      <c r="F897" s="348"/>
    </row>
    <row r="898" spans="1:6" ht="63.75" x14ac:dyDescent="0.2">
      <c r="A898" s="67"/>
      <c r="B898" s="228" t="s">
        <v>1453</v>
      </c>
      <c r="C898" s="35"/>
      <c r="D898" s="36"/>
      <c r="E898" s="37"/>
      <c r="F898" s="348"/>
    </row>
    <row r="899" spans="1:6" ht="255" x14ac:dyDescent="0.2">
      <c r="A899" s="67"/>
      <c r="B899" s="59" t="s">
        <v>2020</v>
      </c>
      <c r="C899" s="35"/>
      <c r="D899" s="36"/>
      <c r="E899" s="37"/>
      <c r="F899" s="348"/>
    </row>
    <row r="900" spans="1:6" ht="344.25" x14ac:dyDescent="0.2">
      <c r="A900" s="67"/>
      <c r="B900" s="59" t="s">
        <v>595</v>
      </c>
      <c r="C900" s="35"/>
      <c r="D900" s="36"/>
      <c r="E900" s="37"/>
      <c r="F900" s="348"/>
    </row>
    <row r="901" spans="1:6" ht="318.75" x14ac:dyDescent="0.2">
      <c r="A901" s="67"/>
      <c r="B901" s="59" t="s">
        <v>1640</v>
      </c>
      <c r="C901" s="35"/>
      <c r="D901" s="36"/>
      <c r="E901" s="37"/>
      <c r="F901" s="348"/>
    </row>
    <row r="902" spans="1:6" ht="255" x14ac:dyDescent="0.2">
      <c r="A902" s="67"/>
      <c r="B902" s="59" t="s">
        <v>600</v>
      </c>
      <c r="C902" s="303"/>
      <c r="D902" s="36"/>
      <c r="E902" s="37"/>
      <c r="F902" s="348"/>
    </row>
    <row r="903" spans="1:6" ht="165.75" x14ac:dyDescent="0.2">
      <c r="A903" s="67"/>
      <c r="B903" s="59" t="s">
        <v>1452</v>
      </c>
      <c r="C903" s="303"/>
      <c r="D903" s="36"/>
      <c r="E903" s="37"/>
      <c r="F903" s="348"/>
    </row>
    <row r="904" spans="1:6" x14ac:dyDescent="0.2">
      <c r="A904" s="67"/>
      <c r="B904" s="228"/>
      <c r="C904" s="303"/>
      <c r="D904" s="36"/>
      <c r="E904" s="37"/>
      <c r="F904" s="348"/>
    </row>
    <row r="905" spans="1:6" ht="318.75" x14ac:dyDescent="0.2">
      <c r="A905" s="67"/>
      <c r="B905" s="59" t="s">
        <v>1641</v>
      </c>
      <c r="C905" s="303"/>
      <c r="D905" s="36"/>
      <c r="E905" s="37"/>
      <c r="F905" s="348"/>
    </row>
    <row r="906" spans="1:6" ht="264.75" customHeight="1" x14ac:dyDescent="0.2">
      <c r="A906" s="67"/>
      <c r="B906" s="59" t="s">
        <v>601</v>
      </c>
      <c r="C906" s="303"/>
      <c r="D906" s="36"/>
      <c r="E906" s="37"/>
      <c r="F906" s="348"/>
    </row>
    <row r="907" spans="1:6" ht="242.25" x14ac:dyDescent="0.2">
      <c r="A907" s="67"/>
      <c r="B907" s="59" t="s">
        <v>581</v>
      </c>
      <c r="C907" s="303"/>
      <c r="D907" s="36"/>
      <c r="E907" s="37"/>
      <c r="F907" s="348"/>
    </row>
    <row r="908" spans="1:6" ht="191.25" x14ac:dyDescent="0.2">
      <c r="A908" s="67"/>
      <c r="B908" s="59" t="s">
        <v>602</v>
      </c>
      <c r="C908" s="303"/>
      <c r="D908" s="36"/>
      <c r="E908" s="37"/>
      <c r="F908" s="348"/>
    </row>
    <row r="909" spans="1:6" x14ac:dyDescent="0.2">
      <c r="A909" s="67"/>
      <c r="B909" s="59"/>
      <c r="C909" s="303"/>
      <c r="D909" s="36"/>
      <c r="E909" s="37"/>
      <c r="F909" s="348"/>
    </row>
    <row r="910" spans="1:6" ht="293.25" x14ac:dyDescent="0.2">
      <c r="A910" s="67"/>
      <c r="B910" s="59" t="s">
        <v>1642</v>
      </c>
      <c r="C910" s="303"/>
      <c r="D910" s="36"/>
      <c r="E910" s="37"/>
      <c r="F910" s="348"/>
    </row>
    <row r="911" spans="1:6" ht="165.75" x14ac:dyDescent="0.2">
      <c r="A911" s="67"/>
      <c r="B911" s="59" t="s">
        <v>1490</v>
      </c>
      <c r="C911" s="303"/>
      <c r="D911" s="36"/>
      <c r="E911" s="37"/>
      <c r="F911" s="348"/>
    </row>
    <row r="912" spans="1:6" x14ac:dyDescent="0.2">
      <c r="A912" s="67"/>
      <c r="B912" s="59"/>
      <c r="C912" s="303"/>
      <c r="D912" s="36"/>
      <c r="E912" s="37"/>
      <c r="F912" s="348"/>
    </row>
    <row r="913" spans="1:6" ht="76.5" x14ac:dyDescent="0.2">
      <c r="A913" s="229"/>
      <c r="B913" s="59" t="s">
        <v>1643</v>
      </c>
      <c r="C913" s="35"/>
      <c r="D913" s="36"/>
      <c r="E913" s="37"/>
      <c r="F913" s="348"/>
    </row>
    <row r="914" spans="1:6" ht="191.25" x14ac:dyDescent="0.2">
      <c r="A914" s="229"/>
      <c r="B914" s="59" t="s">
        <v>148</v>
      </c>
      <c r="C914" s="35"/>
      <c r="D914" s="36"/>
      <c r="E914" s="37"/>
      <c r="F914" s="348"/>
    </row>
    <row r="915" spans="1:6" x14ac:dyDescent="0.2">
      <c r="A915" s="229"/>
      <c r="B915" s="59"/>
      <c r="C915" s="35"/>
      <c r="D915" s="36"/>
      <c r="E915" s="37"/>
      <c r="F915" s="348"/>
    </row>
    <row r="916" spans="1:6" ht="306" x14ac:dyDescent="0.2">
      <c r="A916" s="229"/>
      <c r="B916" s="230" t="s">
        <v>2003</v>
      </c>
      <c r="C916" s="35"/>
      <c r="D916" s="36"/>
      <c r="E916" s="37"/>
      <c r="F916" s="348"/>
    </row>
    <row r="917" spans="1:6" ht="357" x14ac:dyDescent="0.2">
      <c r="A917" s="229"/>
      <c r="B917" s="59" t="s">
        <v>2021</v>
      </c>
      <c r="C917" s="35"/>
      <c r="D917" s="36"/>
      <c r="E917" s="37"/>
      <c r="F917" s="348"/>
    </row>
    <row r="918" spans="1:6" x14ac:dyDescent="0.2">
      <c r="A918" s="229"/>
      <c r="B918" s="59"/>
      <c r="C918" s="35"/>
      <c r="D918" s="36"/>
      <c r="E918" s="37"/>
      <c r="F918" s="348"/>
    </row>
    <row r="919" spans="1:6" ht="216.75" x14ac:dyDescent="0.2">
      <c r="A919" s="67" t="s">
        <v>899</v>
      </c>
      <c r="B919" s="59" t="s">
        <v>1459</v>
      </c>
      <c r="C919" s="35" t="s">
        <v>41</v>
      </c>
      <c r="D919" s="36">
        <v>26</v>
      </c>
      <c r="E919" s="112"/>
      <c r="F919" s="348">
        <f>D919*E919</f>
        <v>0</v>
      </c>
    </row>
    <row r="920" spans="1:6" x14ac:dyDescent="0.2">
      <c r="A920" s="229"/>
      <c r="B920" s="59"/>
      <c r="C920" s="35"/>
      <c r="D920" s="36"/>
      <c r="E920" s="37"/>
      <c r="F920" s="348"/>
    </row>
    <row r="921" spans="1:6" ht="127.5" x14ac:dyDescent="0.2">
      <c r="A921" s="67" t="s">
        <v>900</v>
      </c>
      <c r="B921" s="59" t="s">
        <v>1457</v>
      </c>
      <c r="C921" s="35" t="s">
        <v>23</v>
      </c>
      <c r="D921" s="36">
        <v>339</v>
      </c>
      <c r="E921" s="112"/>
      <c r="F921" s="348">
        <f>ROUND(D921*E921,2)</f>
        <v>0</v>
      </c>
    </row>
    <row r="922" spans="1:6" x14ac:dyDescent="0.2">
      <c r="A922" s="229"/>
      <c r="B922" s="59"/>
      <c r="C922" s="35"/>
      <c r="D922" s="36"/>
      <c r="E922" s="37"/>
      <c r="F922" s="348"/>
    </row>
    <row r="923" spans="1:6" ht="89.25" x14ac:dyDescent="0.2">
      <c r="A923" s="67" t="s">
        <v>901</v>
      </c>
      <c r="B923" s="59" t="s">
        <v>1458</v>
      </c>
      <c r="C923" s="35" t="s">
        <v>23</v>
      </c>
      <c r="D923" s="36">
        <v>25.2</v>
      </c>
      <c r="E923" s="112"/>
      <c r="F923" s="348">
        <f>ROUND(D923*E923,2)</f>
        <v>0</v>
      </c>
    </row>
    <row r="924" spans="1:6" x14ac:dyDescent="0.2">
      <c r="A924" s="67"/>
      <c r="B924" s="59"/>
      <c r="C924" s="35"/>
      <c r="D924" s="36"/>
      <c r="E924" s="37"/>
      <c r="F924" s="348"/>
    </row>
    <row r="925" spans="1:6" ht="51" x14ac:dyDescent="0.2">
      <c r="A925" s="67" t="s">
        <v>902</v>
      </c>
      <c r="B925" s="59" t="s">
        <v>1462</v>
      </c>
      <c r="C925" s="35"/>
      <c r="D925" s="36"/>
      <c r="E925" s="37"/>
      <c r="F925" s="348"/>
    </row>
    <row r="926" spans="1:6" x14ac:dyDescent="0.2">
      <c r="A926" s="67" t="s">
        <v>75</v>
      </c>
      <c r="B926" s="59" t="s">
        <v>1460</v>
      </c>
      <c r="C926" s="35" t="s">
        <v>8</v>
      </c>
      <c r="D926" s="36">
        <v>170</v>
      </c>
      <c r="E926" s="112"/>
      <c r="F926" s="348">
        <f t="shared" ref="F926:F927" si="44">ROUND(D926*E926,2)</f>
        <v>0</v>
      </c>
    </row>
    <row r="927" spans="1:6" x14ac:dyDescent="0.2">
      <c r="A927" s="67" t="s">
        <v>76</v>
      </c>
      <c r="B927" s="59" t="s">
        <v>1461</v>
      </c>
      <c r="C927" s="35" t="s">
        <v>8</v>
      </c>
      <c r="D927" s="36">
        <v>250</v>
      </c>
      <c r="E927" s="112"/>
      <c r="F927" s="348">
        <f t="shared" si="44"/>
        <v>0</v>
      </c>
    </row>
    <row r="928" spans="1:6" x14ac:dyDescent="0.2">
      <c r="A928" s="229"/>
      <c r="B928" s="59"/>
      <c r="C928" s="35"/>
      <c r="D928" s="36"/>
      <c r="E928" s="37"/>
      <c r="F928" s="348"/>
    </row>
    <row r="929" spans="1:6" ht="306" x14ac:dyDescent="0.2">
      <c r="A929" s="67" t="s">
        <v>903</v>
      </c>
      <c r="B929" s="59" t="s">
        <v>2022</v>
      </c>
      <c r="C929" s="35"/>
      <c r="D929" s="36"/>
      <c r="E929" s="37"/>
      <c r="F929" s="348"/>
    </row>
    <row r="930" spans="1:6" x14ac:dyDescent="0.2">
      <c r="A930" s="67" t="s">
        <v>75</v>
      </c>
      <c r="B930" s="59" t="s">
        <v>1448</v>
      </c>
      <c r="C930" s="35" t="s">
        <v>23</v>
      </c>
      <c r="D930" s="36">
        <v>120</v>
      </c>
      <c r="E930" s="112"/>
      <c r="F930" s="348">
        <f t="shared" ref="F930:F932" si="45">ROUND(D930*E930,2)</f>
        <v>0</v>
      </c>
    </row>
    <row r="931" spans="1:6" x14ac:dyDescent="0.2">
      <c r="A931" s="67" t="s">
        <v>76</v>
      </c>
      <c r="B931" s="59" t="s">
        <v>1449</v>
      </c>
      <c r="C931" s="35" t="s">
        <v>8</v>
      </c>
      <c r="D931" s="36">
        <v>6</v>
      </c>
      <c r="E931" s="112"/>
      <c r="F931" s="348">
        <f t="shared" si="45"/>
        <v>0</v>
      </c>
    </row>
    <row r="932" spans="1:6" x14ac:dyDescent="0.2">
      <c r="A932" s="229" t="s">
        <v>110</v>
      </c>
      <c r="B932" s="59" t="s">
        <v>1857</v>
      </c>
      <c r="C932" s="35" t="s">
        <v>24</v>
      </c>
      <c r="D932" s="36">
        <v>4</v>
      </c>
      <c r="E932" s="112"/>
      <c r="F932" s="348">
        <f t="shared" si="45"/>
        <v>0</v>
      </c>
    </row>
    <row r="933" spans="1:6" x14ac:dyDescent="0.2">
      <c r="A933" s="229"/>
      <c r="B933" s="59"/>
      <c r="C933" s="35"/>
      <c r="D933" s="36"/>
      <c r="E933" s="37"/>
      <c r="F933" s="348"/>
    </row>
    <row r="934" spans="1:6" ht="191.25" x14ac:dyDescent="0.2">
      <c r="A934" s="67" t="s">
        <v>904</v>
      </c>
      <c r="B934" s="59" t="s">
        <v>2023</v>
      </c>
      <c r="C934" s="35"/>
      <c r="D934" s="36"/>
      <c r="E934" s="37"/>
      <c r="F934" s="348"/>
    </row>
    <row r="935" spans="1:6" x14ac:dyDescent="0.2">
      <c r="A935" s="229" t="s">
        <v>75</v>
      </c>
      <c r="B935" s="59" t="s">
        <v>1448</v>
      </c>
      <c r="C935" s="35" t="s">
        <v>23</v>
      </c>
      <c r="D935" s="36">
        <v>18</v>
      </c>
      <c r="E935" s="112"/>
      <c r="F935" s="348">
        <f t="shared" ref="F935:F936" si="46">ROUND(D935*E935,2)</f>
        <v>0</v>
      </c>
    </row>
    <row r="936" spans="1:6" x14ac:dyDescent="0.2">
      <c r="A936" s="229" t="s">
        <v>76</v>
      </c>
      <c r="B936" s="59" t="s">
        <v>1449</v>
      </c>
      <c r="C936" s="35" t="s">
        <v>8</v>
      </c>
      <c r="D936" s="36">
        <v>6</v>
      </c>
      <c r="E936" s="112"/>
      <c r="F936" s="348">
        <f t="shared" si="46"/>
        <v>0</v>
      </c>
    </row>
    <row r="937" spans="1:6" x14ac:dyDescent="0.2">
      <c r="A937" s="229"/>
      <c r="B937" s="59"/>
      <c r="C937" s="35"/>
      <c r="D937" s="36"/>
      <c r="E937" s="37"/>
      <c r="F937" s="348"/>
    </row>
    <row r="938" spans="1:6" ht="98.25" customHeight="1" x14ac:dyDescent="0.2">
      <c r="A938" s="67" t="s">
        <v>905</v>
      </c>
      <c r="B938" s="59" t="s">
        <v>1644</v>
      </c>
      <c r="C938" s="35" t="s">
        <v>23</v>
      </c>
      <c r="D938" s="36">
        <v>4.5</v>
      </c>
      <c r="E938" s="112"/>
      <c r="F938" s="348">
        <f>ROUND(D938*E938,2)</f>
        <v>0</v>
      </c>
    </row>
    <row r="939" spans="1:6" x14ac:dyDescent="0.2">
      <c r="A939" s="229"/>
      <c r="B939" s="59"/>
      <c r="C939" s="35"/>
      <c r="D939" s="36"/>
      <c r="E939" s="37"/>
      <c r="F939" s="348"/>
    </row>
    <row r="940" spans="1:6" ht="229.5" x14ac:dyDescent="0.2">
      <c r="A940" s="67" t="s">
        <v>906</v>
      </c>
      <c r="B940" s="59" t="s">
        <v>2024</v>
      </c>
      <c r="C940" s="35"/>
      <c r="D940" s="36"/>
      <c r="E940" s="37"/>
      <c r="F940" s="348"/>
    </row>
    <row r="941" spans="1:6" x14ac:dyDescent="0.2">
      <c r="A941" s="67" t="s">
        <v>75</v>
      </c>
      <c r="B941" s="59" t="s">
        <v>326</v>
      </c>
      <c r="C941" s="35" t="s">
        <v>23</v>
      </c>
      <c r="D941" s="36">
        <v>5.3</v>
      </c>
      <c r="E941" s="112"/>
      <c r="F941" s="348">
        <f t="shared" ref="F941:F943" si="47">ROUND(D941*E941,2)</f>
        <v>0</v>
      </c>
    </row>
    <row r="942" spans="1:6" x14ac:dyDescent="0.2">
      <c r="A942" s="67" t="s">
        <v>76</v>
      </c>
      <c r="B942" s="59" t="s">
        <v>327</v>
      </c>
      <c r="C942" s="35" t="s">
        <v>8</v>
      </c>
      <c r="D942" s="36">
        <v>2.1</v>
      </c>
      <c r="E942" s="112"/>
      <c r="F942" s="348">
        <f t="shared" si="47"/>
        <v>0</v>
      </c>
    </row>
    <row r="943" spans="1:6" x14ac:dyDescent="0.2">
      <c r="A943" s="229" t="s">
        <v>110</v>
      </c>
      <c r="B943" s="59" t="s">
        <v>1449</v>
      </c>
      <c r="C943" s="35" t="s">
        <v>8</v>
      </c>
      <c r="D943" s="36">
        <v>7</v>
      </c>
      <c r="E943" s="112"/>
      <c r="F943" s="348">
        <f t="shared" si="47"/>
        <v>0</v>
      </c>
    </row>
    <row r="944" spans="1:6" x14ac:dyDescent="0.2">
      <c r="A944" s="229"/>
      <c r="B944" s="59"/>
      <c r="C944" s="35"/>
      <c r="D944" s="36"/>
      <c r="E944" s="37"/>
      <c r="F944" s="348"/>
    </row>
    <row r="945" spans="1:6" ht="43.5" customHeight="1" x14ac:dyDescent="0.2">
      <c r="A945" s="67" t="s">
        <v>907</v>
      </c>
      <c r="B945" s="59" t="s">
        <v>328</v>
      </c>
      <c r="C945" s="35" t="s">
        <v>23</v>
      </c>
      <c r="D945" s="36">
        <v>1.6</v>
      </c>
      <c r="E945" s="112"/>
      <c r="F945" s="348">
        <f>ROUND(D945*E945,2)</f>
        <v>0</v>
      </c>
    </row>
    <row r="946" spans="1:6" x14ac:dyDescent="0.2">
      <c r="A946" s="229"/>
      <c r="B946" s="59"/>
      <c r="C946" s="35"/>
      <c r="D946" s="36"/>
      <c r="E946" s="37"/>
      <c r="F946" s="348"/>
    </row>
    <row r="947" spans="1:6" ht="153" x14ac:dyDescent="0.2">
      <c r="A947" s="67" t="s">
        <v>908</v>
      </c>
      <c r="B947" s="59" t="s">
        <v>1467</v>
      </c>
      <c r="C947" s="35" t="s">
        <v>8</v>
      </c>
      <c r="D947" s="36">
        <v>260</v>
      </c>
      <c r="E947" s="112"/>
      <c r="F947" s="348">
        <f>ROUND(D947*E947,2)</f>
        <v>0</v>
      </c>
    </row>
    <row r="948" spans="1:6" x14ac:dyDescent="0.2">
      <c r="A948" s="67"/>
      <c r="B948" s="59"/>
      <c r="C948" s="35"/>
      <c r="D948" s="36"/>
      <c r="E948" s="37"/>
      <c r="F948" s="348"/>
    </row>
    <row r="949" spans="1:6" ht="140.25" x14ac:dyDescent="0.2">
      <c r="A949" s="67" t="s">
        <v>909</v>
      </c>
      <c r="B949" s="59" t="s">
        <v>2025</v>
      </c>
      <c r="C949" s="35"/>
      <c r="D949" s="36"/>
      <c r="E949" s="37"/>
      <c r="F949" s="348"/>
    </row>
    <row r="950" spans="1:6" x14ac:dyDescent="0.2">
      <c r="A950" s="67" t="s">
        <v>75</v>
      </c>
      <c r="B950" s="59" t="s">
        <v>329</v>
      </c>
      <c r="C950" s="35" t="s">
        <v>23</v>
      </c>
      <c r="D950" s="36">
        <v>139</v>
      </c>
      <c r="E950" s="112"/>
      <c r="F950" s="348">
        <f t="shared" ref="F950:F951" si="48">ROUND(D950*E950,2)</f>
        <v>0</v>
      </c>
    </row>
    <row r="951" spans="1:6" x14ac:dyDescent="0.2">
      <c r="A951" s="67" t="s">
        <v>76</v>
      </c>
      <c r="B951" s="59" t="s">
        <v>330</v>
      </c>
      <c r="C951" s="35" t="s">
        <v>8</v>
      </c>
      <c r="D951" s="36">
        <v>115</v>
      </c>
      <c r="E951" s="112"/>
      <c r="F951" s="348">
        <f t="shared" si="48"/>
        <v>0</v>
      </c>
    </row>
    <row r="952" spans="1:6" x14ac:dyDescent="0.2">
      <c r="A952" s="229"/>
      <c r="B952" s="59"/>
      <c r="C952" s="35"/>
      <c r="D952" s="36"/>
      <c r="E952" s="37"/>
      <c r="F952" s="348"/>
    </row>
    <row r="953" spans="1:6" ht="294.75" x14ac:dyDescent="0.2">
      <c r="A953" s="67" t="s">
        <v>910</v>
      </c>
      <c r="B953" s="64" t="s">
        <v>2026</v>
      </c>
      <c r="C953" s="35"/>
      <c r="D953" s="36"/>
      <c r="E953" s="37"/>
      <c r="F953" s="348"/>
    </row>
    <row r="954" spans="1:6" ht="280.5" x14ac:dyDescent="0.2">
      <c r="A954" s="229"/>
      <c r="B954" s="65" t="s">
        <v>334</v>
      </c>
      <c r="C954" s="35"/>
      <c r="D954" s="36"/>
      <c r="E954" s="37"/>
      <c r="F954" s="348"/>
    </row>
    <row r="955" spans="1:6" x14ac:dyDescent="0.2">
      <c r="A955" s="67" t="s">
        <v>75</v>
      </c>
      <c r="B955" s="64" t="s">
        <v>326</v>
      </c>
      <c r="C955" s="35" t="s">
        <v>23</v>
      </c>
      <c r="D955" s="36">
        <v>43.5</v>
      </c>
      <c r="E955" s="112"/>
      <c r="F955" s="348">
        <f>ROUND(D955*E955,2)</f>
        <v>0</v>
      </c>
    </row>
    <row r="956" spans="1:6" ht="38.25" x14ac:dyDescent="0.2">
      <c r="A956" s="67" t="s">
        <v>76</v>
      </c>
      <c r="B956" s="25" t="s">
        <v>834</v>
      </c>
      <c r="C956" s="35" t="s">
        <v>8</v>
      </c>
      <c r="D956" s="36">
        <v>48</v>
      </c>
      <c r="E956" s="112"/>
      <c r="F956" s="348">
        <f>ROUND(D956*E956,2)</f>
        <v>0</v>
      </c>
    </row>
    <row r="957" spans="1:6" x14ac:dyDescent="0.2">
      <c r="A957" s="229"/>
      <c r="B957" s="25"/>
      <c r="C957" s="35"/>
      <c r="D957" s="36"/>
      <c r="E957" s="37"/>
      <c r="F957" s="348"/>
    </row>
    <row r="958" spans="1:6" ht="38.25" x14ac:dyDescent="0.2">
      <c r="A958" s="67" t="s">
        <v>911</v>
      </c>
      <c r="B958" s="25" t="s">
        <v>1645</v>
      </c>
      <c r="C958" s="35"/>
      <c r="D958" s="36"/>
      <c r="E958" s="37"/>
      <c r="F958" s="348"/>
    </row>
    <row r="959" spans="1:6" ht="38.25" x14ac:dyDescent="0.2">
      <c r="A959" s="67" t="s">
        <v>75</v>
      </c>
      <c r="B959" s="66" t="s">
        <v>1646</v>
      </c>
      <c r="C959" s="35" t="s">
        <v>23</v>
      </c>
      <c r="D959" s="36">
        <v>170</v>
      </c>
      <c r="E959" s="112"/>
      <c r="F959" s="348">
        <f t="shared" ref="F959:F960" si="49">ROUND(D959*E959,2)</f>
        <v>0</v>
      </c>
    </row>
    <row r="960" spans="1:6" ht="38.25" x14ac:dyDescent="0.2">
      <c r="A960" s="67" t="s">
        <v>76</v>
      </c>
      <c r="B960" s="66" t="s">
        <v>1647</v>
      </c>
      <c r="C960" s="35" t="s">
        <v>23</v>
      </c>
      <c r="D960" s="36">
        <v>55</v>
      </c>
      <c r="E960" s="112"/>
      <c r="F960" s="348">
        <f t="shared" si="49"/>
        <v>0</v>
      </c>
    </row>
    <row r="961" spans="1:6" x14ac:dyDescent="0.2">
      <c r="A961" s="229"/>
      <c r="B961" s="25"/>
      <c r="C961" s="35"/>
      <c r="D961" s="36"/>
      <c r="E961" s="37"/>
      <c r="F961" s="348"/>
    </row>
    <row r="962" spans="1:6" ht="140.25" x14ac:dyDescent="0.2">
      <c r="A962" s="67" t="s">
        <v>912</v>
      </c>
      <c r="B962" s="81" t="s">
        <v>2710</v>
      </c>
      <c r="C962" s="35"/>
      <c r="D962" s="36"/>
      <c r="E962" s="37"/>
      <c r="F962" s="348"/>
    </row>
    <row r="963" spans="1:6" x14ac:dyDescent="0.2">
      <c r="A963" s="67" t="s">
        <v>75</v>
      </c>
      <c r="B963" s="81" t="s">
        <v>335</v>
      </c>
      <c r="C963" s="35" t="s">
        <v>23</v>
      </c>
      <c r="D963" s="36">
        <v>422</v>
      </c>
      <c r="E963" s="112"/>
      <c r="F963" s="348">
        <f t="shared" ref="F963:F964" si="50">ROUND(D963*E963,2)</f>
        <v>0</v>
      </c>
    </row>
    <row r="964" spans="1:6" x14ac:dyDescent="0.2">
      <c r="A964" s="67" t="s">
        <v>76</v>
      </c>
      <c r="B964" s="81" t="s">
        <v>336</v>
      </c>
      <c r="C964" s="35" t="s">
        <v>8</v>
      </c>
      <c r="D964" s="36">
        <v>228</v>
      </c>
      <c r="E964" s="112"/>
      <c r="F964" s="348">
        <f t="shared" si="50"/>
        <v>0</v>
      </c>
    </row>
    <row r="965" spans="1:6" x14ac:dyDescent="0.2">
      <c r="A965" s="67"/>
      <c r="B965" s="81"/>
      <c r="C965" s="35"/>
      <c r="D965" s="36"/>
      <c r="E965" s="37"/>
      <c r="F965" s="348"/>
    </row>
    <row r="966" spans="1:6" ht="165.75" x14ac:dyDescent="0.2">
      <c r="A966" s="67" t="s">
        <v>913</v>
      </c>
      <c r="B966" s="59" t="s">
        <v>2027</v>
      </c>
      <c r="C966" s="35" t="s">
        <v>23</v>
      </c>
      <c r="D966" s="36">
        <v>142</v>
      </c>
      <c r="E966" s="112"/>
      <c r="F966" s="348">
        <f>ROUND(D966*E966,2)</f>
        <v>0</v>
      </c>
    </row>
    <row r="967" spans="1:6" x14ac:dyDescent="0.2">
      <c r="A967" s="67"/>
      <c r="B967" s="59"/>
      <c r="C967" s="35"/>
      <c r="D967" s="36"/>
      <c r="E967" s="37"/>
      <c r="F967" s="348"/>
    </row>
    <row r="968" spans="1:6" ht="178.5" x14ac:dyDescent="0.2">
      <c r="A968" s="67" t="s">
        <v>1489</v>
      </c>
      <c r="B968" s="63" t="s">
        <v>2711</v>
      </c>
      <c r="C968" s="35" t="s">
        <v>23</v>
      </c>
      <c r="D968" s="36">
        <v>157</v>
      </c>
      <c r="E968" s="112"/>
      <c r="F968" s="348">
        <f>ROUND(D968*E968,2)</f>
        <v>0</v>
      </c>
    </row>
    <row r="969" spans="1:6" ht="13.5" thickBot="1" x14ac:dyDescent="0.25">
      <c r="A969" s="87"/>
      <c r="B969" s="82"/>
      <c r="C969" s="38"/>
      <c r="D969" s="39"/>
      <c r="E969" s="144"/>
      <c r="F969" s="347"/>
    </row>
    <row r="970" spans="1:6" ht="14.25" thickTop="1" thickBot="1" x14ac:dyDescent="0.25">
      <c r="A970" s="232"/>
      <c r="B970" s="259" t="s">
        <v>89</v>
      </c>
      <c r="C970" s="234"/>
      <c r="D970" s="235"/>
      <c r="E970" s="146"/>
      <c r="F970" s="350">
        <f>SUM(F919:F969)</f>
        <v>0</v>
      </c>
    </row>
    <row r="971" spans="1:6" ht="13.5" thickTop="1" x14ac:dyDescent="0.2">
      <c r="A971" s="67"/>
      <c r="B971" s="81"/>
      <c r="C971" s="35"/>
      <c r="D971" s="36"/>
      <c r="E971" s="37"/>
      <c r="F971" s="348"/>
    </row>
    <row r="972" spans="1:6" x14ac:dyDescent="0.2">
      <c r="A972" s="287" t="s">
        <v>722</v>
      </c>
      <c r="B972" s="324" t="s">
        <v>212</v>
      </c>
      <c r="C972" s="325"/>
      <c r="D972" s="326"/>
      <c r="E972" s="157"/>
      <c r="F972" s="363"/>
    </row>
    <row r="973" spans="1:6" ht="53.25" customHeight="1" x14ac:dyDescent="0.2">
      <c r="A973" s="287"/>
      <c r="B973" s="267" t="s">
        <v>1858</v>
      </c>
      <c r="C973" s="325"/>
      <c r="D973" s="326"/>
      <c r="E973" s="157"/>
      <c r="F973" s="363"/>
    </row>
    <row r="974" spans="1:6" x14ac:dyDescent="0.2">
      <c r="A974" s="287"/>
      <c r="B974" s="267"/>
      <c r="C974" s="325"/>
      <c r="D974" s="326"/>
      <c r="E974" s="157"/>
      <c r="F974" s="363"/>
    </row>
    <row r="975" spans="1:6" ht="153" x14ac:dyDescent="0.2">
      <c r="A975" s="67" t="s">
        <v>914</v>
      </c>
      <c r="B975" s="81" t="s">
        <v>217</v>
      </c>
      <c r="C975" s="303"/>
      <c r="D975" s="337"/>
      <c r="E975" s="159"/>
      <c r="F975" s="364"/>
    </row>
    <row r="976" spans="1:6" ht="408" x14ac:dyDescent="0.2">
      <c r="A976" s="67"/>
      <c r="B976" s="81" t="s">
        <v>2712</v>
      </c>
      <c r="C976" s="35"/>
      <c r="D976" s="36"/>
      <c r="E976" s="37"/>
      <c r="F976" s="348"/>
    </row>
    <row r="977" spans="1:6" ht="180.75" customHeight="1" x14ac:dyDescent="0.2">
      <c r="A977" s="67"/>
      <c r="B977" s="81" t="s">
        <v>2713</v>
      </c>
      <c r="C977" s="35"/>
      <c r="D977" s="36"/>
      <c r="E977" s="37"/>
      <c r="F977" s="348"/>
    </row>
    <row r="978" spans="1:6" ht="204" x14ac:dyDescent="0.2">
      <c r="A978" s="67"/>
      <c r="B978" s="81" t="s">
        <v>2714</v>
      </c>
      <c r="C978" s="35"/>
      <c r="D978" s="36"/>
      <c r="E978" s="37"/>
      <c r="F978" s="348"/>
    </row>
    <row r="979" spans="1:6" ht="153" x14ac:dyDescent="0.2">
      <c r="A979" s="67"/>
      <c r="B979" s="81" t="s">
        <v>213</v>
      </c>
      <c r="C979" s="35"/>
      <c r="D979" s="36"/>
      <c r="E979" s="37"/>
      <c r="F979" s="348"/>
    </row>
    <row r="980" spans="1:6" ht="114.75" x14ac:dyDescent="0.2">
      <c r="A980" s="67"/>
      <c r="B980" s="81" t="s">
        <v>2715</v>
      </c>
      <c r="C980" s="35"/>
      <c r="D980" s="36"/>
      <c r="E980" s="37"/>
      <c r="F980" s="348"/>
    </row>
    <row r="981" spans="1:6" ht="204" x14ac:dyDescent="0.2">
      <c r="A981" s="67"/>
      <c r="B981" s="81" t="s">
        <v>2716</v>
      </c>
      <c r="C981" s="35"/>
      <c r="D981" s="36"/>
      <c r="E981" s="37"/>
      <c r="F981" s="348"/>
    </row>
    <row r="982" spans="1:6" ht="178.5" x14ac:dyDescent="0.2">
      <c r="A982" s="67"/>
      <c r="B982" s="81" t="s">
        <v>214</v>
      </c>
      <c r="C982" s="35"/>
      <c r="D982" s="36"/>
      <c r="E982" s="37"/>
      <c r="F982" s="348"/>
    </row>
    <row r="983" spans="1:6" ht="102" x14ac:dyDescent="0.2">
      <c r="A983" s="67"/>
      <c r="B983" s="81" t="s">
        <v>215</v>
      </c>
      <c r="C983" s="35"/>
      <c r="D983" s="36"/>
      <c r="E983" s="37"/>
      <c r="F983" s="348"/>
    </row>
    <row r="984" spans="1:6" ht="51" x14ac:dyDescent="0.2">
      <c r="A984" s="67"/>
      <c r="B984" s="81" t="s">
        <v>1446</v>
      </c>
      <c r="C984" s="35"/>
      <c r="D984" s="36"/>
      <c r="E984" s="37"/>
      <c r="F984" s="348"/>
    </row>
    <row r="985" spans="1:6" ht="127.5" x14ac:dyDescent="0.2">
      <c r="A985" s="67"/>
      <c r="B985" s="81" t="s">
        <v>2717</v>
      </c>
      <c r="C985" s="35"/>
      <c r="D985" s="36"/>
      <c r="E985" s="37"/>
      <c r="F985" s="348"/>
    </row>
    <row r="986" spans="1:6" ht="102" x14ac:dyDescent="0.2">
      <c r="A986" s="67"/>
      <c r="B986" s="81" t="s">
        <v>2718</v>
      </c>
      <c r="C986" s="35"/>
      <c r="D986" s="36"/>
      <c r="E986" s="37"/>
      <c r="F986" s="348"/>
    </row>
    <row r="987" spans="1:6" ht="255" x14ac:dyDescent="0.2">
      <c r="A987" s="67"/>
      <c r="B987" s="81" t="s">
        <v>2719</v>
      </c>
      <c r="C987" s="35"/>
      <c r="D987" s="36"/>
      <c r="E987" s="37"/>
      <c r="F987" s="348"/>
    </row>
    <row r="988" spans="1:6" ht="191.25" x14ac:dyDescent="0.2">
      <c r="A988" s="67"/>
      <c r="B988" s="81" t="s">
        <v>216</v>
      </c>
      <c r="C988" s="35"/>
      <c r="D988" s="36"/>
      <c r="E988" s="37"/>
      <c r="F988" s="348"/>
    </row>
    <row r="989" spans="1:6" ht="89.25" x14ac:dyDescent="0.2">
      <c r="A989" s="67"/>
      <c r="B989" s="81" t="s">
        <v>2720</v>
      </c>
      <c r="C989" s="35" t="s">
        <v>41</v>
      </c>
      <c r="D989" s="36">
        <v>1</v>
      </c>
      <c r="E989" s="112"/>
      <c r="F989" s="348">
        <f>ROUND(D989*E989,2)</f>
        <v>0</v>
      </c>
    </row>
    <row r="990" spans="1:6" ht="13.5" thickBot="1" x14ac:dyDescent="0.25">
      <c r="A990" s="67"/>
      <c r="B990" s="81"/>
      <c r="C990" s="35"/>
      <c r="D990" s="36"/>
      <c r="E990" s="37"/>
      <c r="F990" s="348"/>
    </row>
    <row r="991" spans="1:6" ht="14.25" thickTop="1" thickBot="1" x14ac:dyDescent="0.25">
      <c r="A991" s="232"/>
      <c r="B991" s="233" t="s">
        <v>219</v>
      </c>
      <c r="C991" s="234"/>
      <c r="D991" s="235"/>
      <c r="E991" s="146"/>
      <c r="F991" s="350">
        <f>SUM(F976:F990)</f>
        <v>0</v>
      </c>
    </row>
    <row r="992" spans="1:6" s="236" customFormat="1" ht="21" customHeight="1" thickTop="1" x14ac:dyDescent="0.2">
      <c r="A992" s="319"/>
      <c r="B992" s="320"/>
      <c r="C992" s="321"/>
      <c r="D992" s="322"/>
      <c r="E992" s="160"/>
      <c r="F992" s="365"/>
    </row>
    <row r="993" spans="1:6" x14ac:dyDescent="0.2">
      <c r="A993" s="67"/>
      <c r="B993" s="323"/>
      <c r="C993" s="35"/>
      <c r="D993" s="36"/>
      <c r="E993" s="37"/>
      <c r="F993" s="366"/>
    </row>
    <row r="994" spans="1:6" ht="25.5" x14ac:dyDescent="0.2">
      <c r="A994" s="287" t="s">
        <v>723</v>
      </c>
      <c r="B994" s="324" t="s">
        <v>1785</v>
      </c>
      <c r="C994" s="325"/>
      <c r="D994" s="326"/>
      <c r="E994" s="157"/>
      <c r="F994" s="363"/>
    </row>
    <row r="995" spans="1:6" x14ac:dyDescent="0.2">
      <c r="A995" s="67"/>
      <c r="B995" s="323"/>
      <c r="C995" s="35"/>
      <c r="D995" s="36"/>
      <c r="E995" s="37"/>
      <c r="F995" s="366"/>
    </row>
    <row r="996" spans="1:6" ht="102" x14ac:dyDescent="0.2">
      <c r="A996" s="67" t="s">
        <v>915</v>
      </c>
      <c r="B996" s="338" t="s">
        <v>2028</v>
      </c>
      <c r="C996" s="35"/>
      <c r="D996" s="36"/>
      <c r="E996" s="37"/>
      <c r="F996" s="366"/>
    </row>
    <row r="997" spans="1:6" x14ac:dyDescent="0.2">
      <c r="A997" s="67" t="s">
        <v>75</v>
      </c>
      <c r="B997" s="327" t="s">
        <v>2721</v>
      </c>
      <c r="C997" s="35" t="s">
        <v>24</v>
      </c>
      <c r="D997" s="36">
        <v>2</v>
      </c>
      <c r="E997" s="112"/>
      <c r="F997" s="348">
        <f t="shared" ref="F997:F1001" si="51">ROUND(D997*E997,2)</f>
        <v>0</v>
      </c>
    </row>
    <row r="998" spans="1:6" x14ac:dyDescent="0.2">
      <c r="A998" s="67" t="s">
        <v>76</v>
      </c>
      <c r="B998" s="327" t="s">
        <v>2722</v>
      </c>
      <c r="C998" s="35" t="s">
        <v>24</v>
      </c>
      <c r="D998" s="36">
        <v>1</v>
      </c>
      <c r="E998" s="112"/>
      <c r="F998" s="348">
        <f t="shared" si="51"/>
        <v>0</v>
      </c>
    </row>
    <row r="999" spans="1:6" x14ac:dyDescent="0.2">
      <c r="A999" s="67" t="s">
        <v>110</v>
      </c>
      <c r="B999" s="327" t="s">
        <v>2723</v>
      </c>
      <c r="C999" s="35" t="s">
        <v>24</v>
      </c>
      <c r="D999" s="36">
        <v>1</v>
      </c>
      <c r="E999" s="112"/>
      <c r="F999" s="348">
        <f t="shared" si="51"/>
        <v>0</v>
      </c>
    </row>
    <row r="1000" spans="1:6" x14ac:dyDescent="0.2">
      <c r="A1000" s="67" t="s">
        <v>111</v>
      </c>
      <c r="B1000" s="327" t="s">
        <v>2724</v>
      </c>
      <c r="C1000" s="35" t="s">
        <v>24</v>
      </c>
      <c r="D1000" s="36">
        <v>1</v>
      </c>
      <c r="E1000" s="112"/>
      <c r="F1000" s="348">
        <f t="shared" si="51"/>
        <v>0</v>
      </c>
    </row>
    <row r="1001" spans="1:6" x14ac:dyDescent="0.2">
      <c r="A1001" s="67" t="s">
        <v>149</v>
      </c>
      <c r="B1001" s="327" t="s">
        <v>2725</v>
      </c>
      <c r="C1001" s="35" t="s">
        <v>8</v>
      </c>
      <c r="D1001" s="36">
        <v>16</v>
      </c>
      <c r="E1001" s="112"/>
      <c r="F1001" s="348">
        <f t="shared" si="51"/>
        <v>0</v>
      </c>
    </row>
    <row r="1002" spans="1:6" x14ac:dyDescent="0.2">
      <c r="A1002" s="67"/>
      <c r="B1002" s="327"/>
      <c r="C1002" s="35"/>
      <c r="D1002" s="36"/>
      <c r="E1002" s="37"/>
      <c r="F1002" s="348"/>
    </row>
    <row r="1003" spans="1:6" ht="51" x14ac:dyDescent="0.2">
      <c r="A1003" s="67" t="s">
        <v>916</v>
      </c>
      <c r="B1003" s="43" t="s">
        <v>1648</v>
      </c>
      <c r="C1003" s="35" t="s">
        <v>24</v>
      </c>
      <c r="D1003" s="36">
        <v>1</v>
      </c>
      <c r="E1003" s="112"/>
      <c r="F1003" s="348">
        <f>ROUND(D1003*E1003,2)</f>
        <v>0</v>
      </c>
    </row>
    <row r="1004" spans="1:6" x14ac:dyDescent="0.2">
      <c r="A1004" s="67"/>
      <c r="B1004" s="323"/>
      <c r="C1004" s="35"/>
      <c r="D1004" s="36"/>
      <c r="E1004" s="37"/>
      <c r="F1004" s="366"/>
    </row>
    <row r="1005" spans="1:6" ht="114.75" x14ac:dyDescent="0.2">
      <c r="A1005" s="67" t="s">
        <v>917</v>
      </c>
      <c r="B1005" s="81" t="s">
        <v>229</v>
      </c>
      <c r="C1005" s="35"/>
      <c r="D1005" s="36"/>
      <c r="E1005" s="37"/>
      <c r="F1005" s="366"/>
    </row>
    <row r="1006" spans="1:6" x14ac:dyDescent="0.2">
      <c r="A1006" s="67" t="s">
        <v>75</v>
      </c>
      <c r="B1006" s="327" t="s">
        <v>230</v>
      </c>
      <c r="C1006" s="35" t="s">
        <v>24</v>
      </c>
      <c r="D1006" s="36">
        <v>2</v>
      </c>
      <c r="E1006" s="112"/>
      <c r="F1006" s="348">
        <f t="shared" ref="F1006:F1008" si="52">ROUND(D1006*E1006,2)</f>
        <v>0</v>
      </c>
    </row>
    <row r="1007" spans="1:6" x14ac:dyDescent="0.2">
      <c r="A1007" s="67" t="s">
        <v>76</v>
      </c>
      <c r="B1007" s="327" t="s">
        <v>231</v>
      </c>
      <c r="C1007" s="35" t="s">
        <v>24</v>
      </c>
      <c r="D1007" s="36">
        <v>1</v>
      </c>
      <c r="E1007" s="112"/>
      <c r="F1007" s="348">
        <f t="shared" si="52"/>
        <v>0</v>
      </c>
    </row>
    <row r="1008" spans="1:6" x14ac:dyDescent="0.2">
      <c r="A1008" s="67" t="s">
        <v>110</v>
      </c>
      <c r="B1008" s="327" t="s">
        <v>232</v>
      </c>
      <c r="C1008" s="35" t="s">
        <v>24</v>
      </c>
      <c r="D1008" s="36">
        <v>1</v>
      </c>
      <c r="E1008" s="112"/>
      <c r="F1008" s="348">
        <f t="shared" si="52"/>
        <v>0</v>
      </c>
    </row>
    <row r="1009" spans="1:6" x14ac:dyDescent="0.2">
      <c r="A1009" s="67"/>
      <c r="B1009" s="327"/>
      <c r="C1009" s="35"/>
      <c r="D1009" s="36"/>
      <c r="E1009" s="37"/>
      <c r="F1009" s="348"/>
    </row>
    <row r="1010" spans="1:6" x14ac:dyDescent="0.2">
      <c r="A1010" s="67"/>
      <c r="B1010" s="323" t="s">
        <v>1783</v>
      </c>
      <c r="C1010" s="35"/>
      <c r="D1010" s="36"/>
      <c r="E1010" s="37"/>
      <c r="F1010" s="348"/>
    </row>
    <row r="1011" spans="1:6" ht="127.5" x14ac:dyDescent="0.2">
      <c r="A1011" s="67" t="s">
        <v>1928</v>
      </c>
      <c r="B1011" s="71" t="s">
        <v>1782</v>
      </c>
      <c r="C1011" s="35" t="s">
        <v>24</v>
      </c>
      <c r="D1011" s="36">
        <v>2</v>
      </c>
      <c r="E1011" s="112"/>
      <c r="F1011" s="348">
        <f>ROUND(D1011*E1011,2)</f>
        <v>0</v>
      </c>
    </row>
    <row r="1012" spans="1:6" x14ac:dyDescent="0.2">
      <c r="A1012" s="67"/>
      <c r="B1012" s="71"/>
      <c r="C1012" s="35"/>
      <c r="D1012" s="36"/>
      <c r="E1012" s="37"/>
      <c r="F1012" s="348"/>
    </row>
    <row r="1013" spans="1:6" ht="153" x14ac:dyDescent="0.2">
      <c r="A1013" s="67" t="s">
        <v>1929</v>
      </c>
      <c r="B1013" s="71" t="s">
        <v>1784</v>
      </c>
      <c r="C1013" s="35" t="s">
        <v>24</v>
      </c>
      <c r="D1013" s="36">
        <v>2</v>
      </c>
      <c r="E1013" s="112"/>
      <c r="F1013" s="348">
        <f>ROUND(D1013*E1013,2)</f>
        <v>0</v>
      </c>
    </row>
    <row r="1014" spans="1:6" ht="13.5" thickBot="1" x14ac:dyDescent="0.25">
      <c r="A1014" s="87"/>
      <c r="B1014" s="283"/>
      <c r="C1014" s="38"/>
      <c r="D1014" s="39"/>
      <c r="E1014" s="144"/>
      <c r="F1014" s="347"/>
    </row>
    <row r="1015" spans="1:6" s="236" customFormat="1" ht="27" thickTop="1" thickBot="1" x14ac:dyDescent="0.25">
      <c r="A1015" s="315"/>
      <c r="B1015" s="289" t="s">
        <v>1785</v>
      </c>
      <c r="C1015" s="290"/>
      <c r="D1015" s="291"/>
      <c r="E1015" s="158"/>
      <c r="F1015" s="350">
        <f>SUM(F996:F1014)</f>
        <v>0</v>
      </c>
    </row>
    <row r="1016" spans="1:6" ht="13.5" thickTop="1" x14ac:dyDescent="0.2"/>
    <row r="1018" spans="1:6" x14ac:dyDescent="0.2">
      <c r="E1018" s="161"/>
      <c r="F1018" s="292"/>
    </row>
    <row r="1021" spans="1:6" s="236" customFormat="1" ht="22.5" customHeight="1" x14ac:dyDescent="0.2">
      <c r="A1021" s="161"/>
      <c r="B1021" s="168"/>
      <c r="C1021" s="169"/>
      <c r="D1021" s="170"/>
      <c r="E1021" s="133"/>
      <c r="F1021" s="133"/>
    </row>
    <row r="1028" spans="1:6" ht="17.25" customHeight="1" x14ac:dyDescent="0.2"/>
    <row r="1029" spans="1:6" ht="17.25" customHeight="1" x14ac:dyDescent="0.2"/>
    <row r="1030" spans="1:6" ht="17.25" customHeight="1" x14ac:dyDescent="0.2"/>
    <row r="1031" spans="1:6" ht="17.25" customHeight="1" x14ac:dyDescent="0.2"/>
    <row r="1032" spans="1:6" ht="17.25" customHeight="1" x14ac:dyDescent="0.2"/>
    <row r="1033" spans="1:6" ht="17.25" customHeight="1" x14ac:dyDescent="0.2"/>
    <row r="1034" spans="1:6" ht="17.25" customHeight="1" x14ac:dyDescent="0.2"/>
    <row r="1035" spans="1:6" ht="18.75" customHeight="1" x14ac:dyDescent="0.2">
      <c r="A1035" s="90"/>
      <c r="B1035" s="90"/>
      <c r="C1035" s="90"/>
      <c r="D1035" s="90"/>
      <c r="E1035" s="90"/>
      <c r="F1035" s="90"/>
    </row>
    <row r="1037" spans="1:6" ht="18" customHeight="1" x14ac:dyDescent="0.2">
      <c r="A1037" s="90"/>
      <c r="B1037" s="90"/>
      <c r="C1037" s="90"/>
      <c r="D1037" s="90"/>
      <c r="E1037" s="90"/>
      <c r="F1037" s="90"/>
    </row>
    <row r="1041" spans="1:13" x14ac:dyDescent="0.2">
      <c r="A1041" s="90"/>
      <c r="B1041" s="90"/>
      <c r="C1041" s="90"/>
      <c r="D1041" s="90"/>
      <c r="E1041" s="90"/>
      <c r="F1041" s="90"/>
      <c r="G1041" s="292"/>
      <c r="H1041" s="292"/>
      <c r="I1041" s="293"/>
      <c r="J1041" s="169"/>
      <c r="K1041" s="170"/>
      <c r="L1041" s="133"/>
      <c r="M1041" s="294"/>
    </row>
  </sheetData>
  <sheetProtection algorithmName="SHA-512" hashValue="KMQ6Bc53hE/DdA3C7aj5ZFR2ZmBX/7eOCgLbOZ3ULFuCYcv6rRrD3BK6LxYZ3qs9CZyUwnqXGlAVbjO47tpzhA==" saltValue="eI+adUsll4Jp85fG9pf7pA==" spinCount="100000" sheet="1" objects="1" scenarios="1" formatColumns="0" formatRows="0"/>
  <phoneticPr fontId="0" type="noConversion"/>
  <pageMargins left="0.86614173228346458" right="0.39370078740157483" top="1.2204724409448819" bottom="0.98425196850393704" header="0.62992125984251968" footer="0.47244094488188981"/>
  <pageSetup paperSize="9" orientation="portrait" r:id="rId1"/>
  <headerFooter alignWithMargins="0">
    <oddHeader>&amp;LŠt. načrta: NRVB---GO&amp;C &amp;G&amp;R&amp;9A.4 - &amp;P/&amp;N</oddHeader>
    <oddFooter>&amp;L&amp;8Datoteka&amp;F&amp;9
&amp;A&amp;C
&amp;R&amp;8  Datum: marec 2023</oddFooter>
  </headerFooter>
  <rowBreaks count="33" manualBreakCount="33">
    <brk id="44" max="5" man="1"/>
    <brk id="167" max="5" man="1"/>
    <brk id="178" max="5" man="1"/>
    <brk id="237" max="5" man="1"/>
    <brk id="294" max="5" man="1"/>
    <brk id="301" max="5" man="1"/>
    <brk id="307" max="5" man="1"/>
    <brk id="313" max="5" man="1"/>
    <brk id="330" max="5" man="1"/>
    <brk id="335" max="5" man="1"/>
    <brk id="341" max="5" man="1"/>
    <brk id="353" max="5" man="1"/>
    <brk id="375" max="5" man="1"/>
    <brk id="412" max="5" man="1"/>
    <brk id="477" max="5" man="1"/>
    <brk id="484" max="5" man="1"/>
    <brk id="489" max="5" man="1"/>
    <brk id="494" max="5" man="1"/>
    <brk id="520" max="5" man="1"/>
    <brk id="527" max="5" man="1"/>
    <brk id="540" max="5" man="1"/>
    <brk id="563" max="5" man="1"/>
    <brk id="612" max="5" man="1"/>
    <brk id="666" max="5" man="1"/>
    <brk id="676" max="5" man="1"/>
    <brk id="731" max="5" man="1"/>
    <brk id="804" max="5" man="1"/>
    <brk id="813" max="5" man="1"/>
    <brk id="822" max="5" man="1"/>
    <brk id="841" max="5" man="1"/>
    <brk id="864" max="5" man="1"/>
    <brk id="879" max="5" man="1"/>
    <brk id="893"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dimension ref="A1:O968"/>
  <sheetViews>
    <sheetView view="pageBreakPreview" topLeftCell="A799" zoomScale="85" zoomScaleNormal="100" zoomScaleSheetLayoutView="85" workbookViewId="0">
      <selection activeCell="C806" sqref="C806"/>
    </sheetView>
  </sheetViews>
  <sheetFormatPr defaultRowHeight="12.75" x14ac:dyDescent="0.2"/>
  <cols>
    <col min="1" max="1" width="10.42578125" style="161" customWidth="1"/>
    <col min="2" max="2" width="35.42578125" style="168" customWidth="1"/>
    <col min="3" max="3" width="5.42578125" style="169" customWidth="1"/>
    <col min="4" max="4" width="10.140625" style="170" customWidth="1"/>
    <col min="5" max="5" width="12.7109375" style="133" customWidth="1"/>
    <col min="6" max="6" width="15.28515625" style="133" customWidth="1"/>
    <col min="7" max="7" width="52.85546875" style="90" customWidth="1"/>
    <col min="8" max="16384" width="9.140625" style="90"/>
  </cols>
  <sheetData>
    <row r="1" spans="1:15" ht="20.100000000000001" customHeight="1" x14ac:dyDescent="0.2"/>
    <row r="3" spans="1:15" x14ac:dyDescent="0.2">
      <c r="A3" s="171" t="s">
        <v>158</v>
      </c>
      <c r="B3" s="172" t="s">
        <v>1600</v>
      </c>
      <c r="C3" s="173"/>
      <c r="D3" s="134"/>
      <c r="E3" s="134"/>
      <c r="F3" s="134"/>
    </row>
    <row r="4" spans="1:15" x14ac:dyDescent="0.2">
      <c r="A4" s="174"/>
      <c r="B4" s="174"/>
      <c r="C4" s="175"/>
      <c r="D4" s="173"/>
      <c r="E4" s="134"/>
      <c r="F4" s="134"/>
    </row>
    <row r="5" spans="1:15" x14ac:dyDescent="0.2">
      <c r="A5" s="171" t="s">
        <v>159</v>
      </c>
      <c r="B5" s="172" t="s">
        <v>1601</v>
      </c>
      <c r="C5" s="173"/>
      <c r="D5" s="134"/>
      <c r="E5" s="134"/>
      <c r="F5" s="134"/>
    </row>
    <row r="6" spans="1:15" s="182" customFormat="1" ht="12.75" customHeight="1" x14ac:dyDescent="0.2">
      <c r="A6" s="176"/>
      <c r="B6" s="177"/>
      <c r="C6" s="178"/>
      <c r="D6" s="135"/>
      <c r="E6" s="135"/>
      <c r="F6" s="179"/>
      <c r="G6" s="180"/>
      <c r="H6" s="181"/>
      <c r="I6" s="181"/>
      <c r="L6" s="179"/>
      <c r="M6" s="179"/>
      <c r="N6" s="179"/>
      <c r="O6" s="179"/>
    </row>
    <row r="7" spans="1:15" s="182" customFormat="1" ht="15" customHeight="1" x14ac:dyDescent="0.2">
      <c r="A7" s="183" t="s">
        <v>2228</v>
      </c>
      <c r="B7" s="184"/>
      <c r="C7" s="178"/>
      <c r="D7" s="135"/>
      <c r="E7" s="135"/>
      <c r="F7" s="179"/>
      <c r="G7" s="180"/>
      <c r="H7" s="181"/>
      <c r="I7" s="181"/>
      <c r="L7" s="179"/>
      <c r="M7" s="179"/>
      <c r="N7" s="179"/>
      <c r="O7" s="179"/>
    </row>
    <row r="8" spans="1:15" s="190" customFormat="1" ht="12.75" customHeight="1" x14ac:dyDescent="0.2">
      <c r="A8" s="185"/>
      <c r="B8" s="186"/>
      <c r="C8" s="186"/>
      <c r="D8" s="136"/>
      <c r="E8" s="136"/>
      <c r="F8" s="187"/>
      <c r="G8" s="188"/>
      <c r="H8" s="189"/>
      <c r="I8" s="189"/>
      <c r="L8" s="191"/>
      <c r="M8" s="191"/>
      <c r="N8" s="191"/>
      <c r="O8" s="191"/>
    </row>
    <row r="9" spans="1:15" ht="15.75" x14ac:dyDescent="0.2">
      <c r="A9" s="192" t="s">
        <v>2183</v>
      </c>
      <c r="B9" s="193" t="s">
        <v>2000</v>
      </c>
      <c r="C9" s="194"/>
      <c r="D9" s="173"/>
      <c r="E9" s="134"/>
      <c r="F9" s="134"/>
    </row>
    <row r="10" spans="1:15" x14ac:dyDescent="0.2">
      <c r="A10" s="171"/>
      <c r="B10" s="194"/>
      <c r="C10" s="194"/>
      <c r="D10" s="173"/>
      <c r="E10" s="134"/>
      <c r="F10" s="134"/>
    </row>
    <row r="11" spans="1:15" ht="20.25" x14ac:dyDescent="0.2">
      <c r="A11" s="137" t="s">
        <v>25</v>
      </c>
      <c r="B11" s="137"/>
      <c r="C11" s="137"/>
      <c r="D11" s="137"/>
      <c r="E11" s="137"/>
      <c r="F11" s="137"/>
    </row>
    <row r="12" spans="1:15" x14ac:dyDescent="0.2">
      <c r="A12" s="195"/>
      <c r="B12" s="196"/>
      <c r="C12" s="197"/>
      <c r="D12" s="173"/>
      <c r="E12" s="134"/>
      <c r="F12" s="134"/>
    </row>
    <row r="13" spans="1:15" x14ac:dyDescent="0.2">
      <c r="A13" s="198" t="s">
        <v>5</v>
      </c>
      <c r="B13" s="199" t="s">
        <v>719</v>
      </c>
      <c r="C13" s="197"/>
      <c r="D13" s="173"/>
      <c r="E13" s="134"/>
      <c r="F13" s="134"/>
    </row>
    <row r="14" spans="1:15" x14ac:dyDescent="0.2">
      <c r="A14" s="198"/>
      <c r="B14" s="199"/>
      <c r="C14" s="197"/>
      <c r="D14" s="173"/>
      <c r="E14" s="134"/>
      <c r="F14" s="134"/>
    </row>
    <row r="15" spans="1:15" ht="17.100000000000001" customHeight="1" x14ac:dyDescent="0.2">
      <c r="A15" s="198"/>
      <c r="B15" s="200" t="s">
        <v>26</v>
      </c>
      <c r="C15" s="197"/>
      <c r="D15" s="173"/>
      <c r="E15" s="134"/>
      <c r="F15" s="134"/>
    </row>
    <row r="16" spans="1:15" ht="17.100000000000001" customHeight="1" x14ac:dyDescent="0.2">
      <c r="A16" s="171" t="s">
        <v>108</v>
      </c>
      <c r="B16" s="194" t="s">
        <v>105</v>
      </c>
      <c r="C16" s="194"/>
      <c r="D16" s="173"/>
      <c r="E16" s="134"/>
      <c r="F16" s="343">
        <f>F79</f>
        <v>0</v>
      </c>
    </row>
    <row r="17" spans="1:6" ht="17.100000000000001" customHeight="1" x14ac:dyDescent="0.2">
      <c r="A17" s="171" t="s">
        <v>109</v>
      </c>
      <c r="B17" s="194" t="s">
        <v>27</v>
      </c>
      <c r="C17" s="194"/>
      <c r="D17" s="173"/>
      <c r="E17" s="134"/>
      <c r="F17" s="343">
        <f>F174</f>
        <v>0</v>
      </c>
    </row>
    <row r="18" spans="1:6" ht="17.100000000000001" customHeight="1" x14ac:dyDescent="0.2">
      <c r="A18" s="171" t="s">
        <v>112</v>
      </c>
      <c r="B18" s="194" t="s">
        <v>28</v>
      </c>
      <c r="C18" s="194"/>
      <c r="D18" s="173"/>
      <c r="E18" s="134"/>
      <c r="F18" s="343">
        <f>F247</f>
        <v>0</v>
      </c>
    </row>
    <row r="19" spans="1:6" ht="17.100000000000001" customHeight="1" x14ac:dyDescent="0.2">
      <c r="A19" s="250" t="s">
        <v>113</v>
      </c>
      <c r="B19" s="251" t="s">
        <v>340</v>
      </c>
      <c r="C19" s="251"/>
      <c r="D19" s="252"/>
      <c r="E19" s="149"/>
      <c r="F19" s="354">
        <f>F425</f>
        <v>0</v>
      </c>
    </row>
    <row r="20" spans="1:6" ht="17.100000000000001" customHeight="1" x14ac:dyDescent="0.2">
      <c r="A20" s="250" t="s">
        <v>114</v>
      </c>
      <c r="B20" s="251" t="s">
        <v>234</v>
      </c>
      <c r="C20" s="251"/>
      <c r="D20" s="252"/>
      <c r="E20" s="149"/>
      <c r="F20" s="354"/>
    </row>
    <row r="21" spans="1:6" ht="17.100000000000001" customHeight="1" x14ac:dyDescent="0.2">
      <c r="A21" s="250" t="s">
        <v>983</v>
      </c>
      <c r="B21" s="251" t="s">
        <v>235</v>
      </c>
      <c r="C21" s="251"/>
      <c r="D21" s="252"/>
      <c r="E21" s="149"/>
      <c r="F21" s="354">
        <f>F461</f>
        <v>0</v>
      </c>
    </row>
    <row r="22" spans="1:6" ht="17.100000000000001" customHeight="1" x14ac:dyDescent="0.2">
      <c r="A22" s="250" t="s">
        <v>994</v>
      </c>
      <c r="B22" s="251" t="s">
        <v>457</v>
      </c>
      <c r="C22" s="251"/>
      <c r="D22" s="252"/>
      <c r="E22" s="149"/>
      <c r="F22" s="354">
        <f>F479</f>
        <v>0</v>
      </c>
    </row>
    <row r="23" spans="1:6" ht="17.100000000000001" customHeight="1" x14ac:dyDescent="0.2">
      <c r="A23" s="250" t="s">
        <v>1000</v>
      </c>
      <c r="B23" s="251" t="s">
        <v>243</v>
      </c>
      <c r="C23" s="251"/>
      <c r="D23" s="252"/>
      <c r="E23" s="149"/>
      <c r="F23" s="354">
        <f>F506</f>
        <v>0</v>
      </c>
    </row>
    <row r="24" spans="1:6" ht="17.100000000000001" customHeight="1" x14ac:dyDescent="0.2">
      <c r="A24" s="250" t="s">
        <v>1010</v>
      </c>
      <c r="B24" s="251" t="s">
        <v>469</v>
      </c>
      <c r="C24" s="251"/>
      <c r="D24" s="252"/>
      <c r="E24" s="149"/>
      <c r="F24" s="354">
        <f>F523</f>
        <v>0</v>
      </c>
    </row>
    <row r="25" spans="1:6" ht="17.100000000000001" customHeight="1" x14ac:dyDescent="0.2">
      <c r="A25" s="201"/>
      <c r="B25" s="202" t="s">
        <v>29</v>
      </c>
      <c r="C25" s="202"/>
      <c r="D25" s="203"/>
      <c r="E25" s="138"/>
      <c r="F25" s="344">
        <f>SUM(F16:F24)</f>
        <v>0</v>
      </c>
    </row>
    <row r="26" spans="1:6" ht="17.100000000000001" customHeight="1" x14ac:dyDescent="0.2">
      <c r="A26" s="204"/>
      <c r="B26" s="205" t="s">
        <v>90</v>
      </c>
      <c r="C26" s="206">
        <v>0.05</v>
      </c>
      <c r="D26" s="207"/>
      <c r="E26" s="139"/>
      <c r="F26" s="345">
        <f>ROUND(C26*F25,2)</f>
        <v>0</v>
      </c>
    </row>
    <row r="27" spans="1:6" ht="17.100000000000001" customHeight="1" x14ac:dyDescent="0.2">
      <c r="A27" s="171"/>
      <c r="B27" s="194" t="s">
        <v>30</v>
      </c>
      <c r="C27" s="194"/>
      <c r="D27" s="173"/>
      <c r="E27" s="134"/>
      <c r="F27" s="356">
        <f>SUM(F25:F26)</f>
        <v>0</v>
      </c>
    </row>
    <row r="28" spans="1:6" ht="6.75" customHeight="1" x14ac:dyDescent="0.2">
      <c r="A28" s="171"/>
      <c r="B28" s="194"/>
      <c r="C28" s="194"/>
      <c r="D28" s="173"/>
      <c r="E28" s="134"/>
      <c r="F28" s="134"/>
    </row>
    <row r="29" spans="1:6" ht="17.100000000000001" customHeight="1" x14ac:dyDescent="0.2">
      <c r="A29" s="253"/>
      <c r="B29" s="211" t="s">
        <v>31</v>
      </c>
      <c r="C29" s="194"/>
      <c r="D29" s="173"/>
      <c r="E29" s="134"/>
      <c r="F29" s="134"/>
    </row>
    <row r="30" spans="1:6" x14ac:dyDescent="0.2">
      <c r="A30" s="171" t="s">
        <v>1073</v>
      </c>
      <c r="B30" s="266" t="s">
        <v>277</v>
      </c>
      <c r="C30" s="194"/>
      <c r="D30" s="173"/>
      <c r="E30" s="134"/>
      <c r="F30" s="343">
        <f>F583</f>
        <v>0</v>
      </c>
    </row>
    <row r="31" spans="1:6" ht="17.100000000000001" customHeight="1" x14ac:dyDescent="0.2">
      <c r="A31" s="171" t="s">
        <v>919</v>
      </c>
      <c r="B31" s="194" t="s">
        <v>45</v>
      </c>
      <c r="C31" s="194"/>
      <c r="D31" s="173"/>
      <c r="E31" s="134"/>
      <c r="F31" s="343">
        <f>F629</f>
        <v>0</v>
      </c>
    </row>
    <row r="32" spans="1:6" ht="17.100000000000001" customHeight="1" x14ac:dyDescent="0.2">
      <c r="A32" s="171" t="s">
        <v>920</v>
      </c>
      <c r="B32" s="194" t="s">
        <v>54</v>
      </c>
      <c r="C32" s="194"/>
      <c r="D32" s="173"/>
      <c r="E32" s="134"/>
      <c r="F32" s="343">
        <f>F688</f>
        <v>0</v>
      </c>
    </row>
    <row r="33" spans="1:6" ht="17.100000000000001" customHeight="1" x14ac:dyDescent="0.2">
      <c r="A33" s="171" t="s">
        <v>921</v>
      </c>
      <c r="B33" s="194" t="s">
        <v>11</v>
      </c>
      <c r="C33" s="194"/>
      <c r="D33" s="173"/>
      <c r="E33" s="134"/>
      <c r="F33" s="343">
        <f>F698</f>
        <v>0</v>
      </c>
    </row>
    <row r="34" spans="1:6" ht="17.100000000000001" customHeight="1" x14ac:dyDescent="0.2">
      <c r="A34" s="171" t="s">
        <v>922</v>
      </c>
      <c r="B34" s="194" t="s">
        <v>86</v>
      </c>
      <c r="C34" s="194"/>
      <c r="D34" s="173"/>
      <c r="E34" s="134"/>
      <c r="F34" s="343">
        <f>F777</f>
        <v>0</v>
      </c>
    </row>
    <row r="35" spans="1:6" ht="51" x14ac:dyDescent="0.2">
      <c r="A35" s="171" t="s">
        <v>923</v>
      </c>
      <c r="B35" s="266" t="s">
        <v>2404</v>
      </c>
      <c r="C35" s="194"/>
      <c r="D35" s="173"/>
      <c r="E35" s="134"/>
      <c r="F35" s="343">
        <f>F843</f>
        <v>0</v>
      </c>
    </row>
    <row r="36" spans="1:6" ht="17.100000000000001" customHeight="1" x14ac:dyDescent="0.2">
      <c r="A36" s="171" t="s">
        <v>924</v>
      </c>
      <c r="B36" s="194" t="s">
        <v>12</v>
      </c>
      <c r="C36" s="194"/>
      <c r="D36" s="173"/>
      <c r="E36" s="134"/>
      <c r="F36" s="343">
        <f>F854</f>
        <v>0</v>
      </c>
    </row>
    <row r="37" spans="1:6" ht="17.100000000000001" customHeight="1" x14ac:dyDescent="0.2">
      <c r="A37" s="171" t="s">
        <v>925</v>
      </c>
      <c r="B37" s="194" t="s">
        <v>13</v>
      </c>
      <c r="C37" s="194"/>
      <c r="D37" s="173"/>
      <c r="E37" s="134"/>
      <c r="F37" s="343">
        <f>F869</f>
        <v>0</v>
      </c>
    </row>
    <row r="38" spans="1:6" ht="17.100000000000001" customHeight="1" x14ac:dyDescent="0.2">
      <c r="A38" s="171" t="s">
        <v>926</v>
      </c>
      <c r="B38" s="194" t="s">
        <v>14</v>
      </c>
      <c r="C38" s="194"/>
      <c r="D38" s="173"/>
      <c r="E38" s="134"/>
      <c r="F38" s="343">
        <f>F927</f>
        <v>0</v>
      </c>
    </row>
    <row r="39" spans="1:6" x14ac:dyDescent="0.2">
      <c r="A39" s="171" t="s">
        <v>927</v>
      </c>
      <c r="B39" s="266" t="s">
        <v>227</v>
      </c>
      <c r="C39" s="194"/>
      <c r="D39" s="173"/>
      <c r="E39" s="134"/>
      <c r="F39" s="343">
        <f>F942</f>
        <v>0</v>
      </c>
    </row>
    <row r="40" spans="1:6" ht="17.100000000000001" customHeight="1" x14ac:dyDescent="0.2">
      <c r="A40" s="201"/>
      <c r="B40" s="202" t="s">
        <v>29</v>
      </c>
      <c r="C40" s="202"/>
      <c r="D40" s="203"/>
      <c r="E40" s="138"/>
      <c r="F40" s="344">
        <f>SUM(F30:F39)</f>
        <v>0</v>
      </c>
    </row>
    <row r="41" spans="1:6" ht="17.100000000000001" customHeight="1" x14ac:dyDescent="0.2">
      <c r="A41" s="204"/>
      <c r="B41" s="205" t="s">
        <v>90</v>
      </c>
      <c r="C41" s="206">
        <v>0.05</v>
      </c>
      <c r="D41" s="207"/>
      <c r="E41" s="139"/>
      <c r="F41" s="345">
        <f>ROUND(F40*C41,2)</f>
        <v>0</v>
      </c>
    </row>
    <row r="42" spans="1:6" ht="17.100000000000001" customHeight="1" thickBot="1" x14ac:dyDescent="0.25">
      <c r="A42" s="171"/>
      <c r="B42" s="194" t="s">
        <v>15</v>
      </c>
      <c r="C42" s="194"/>
      <c r="D42" s="173"/>
      <c r="E42" s="134"/>
      <c r="F42" s="356">
        <f>SUM(F40:F41)</f>
        <v>0</v>
      </c>
    </row>
    <row r="43" spans="1:6" ht="17.100000000000001" customHeight="1" thickTop="1" thickBot="1" x14ac:dyDescent="0.25">
      <c r="A43" s="208" t="s">
        <v>16</v>
      </c>
      <c r="B43" s="209"/>
      <c r="C43" s="209"/>
      <c r="D43" s="210"/>
      <c r="E43" s="140"/>
      <c r="F43" s="346">
        <f>F27+F42</f>
        <v>0</v>
      </c>
    </row>
    <row r="44" spans="1:6" ht="17.100000000000001" customHeight="1" thickTop="1" x14ac:dyDescent="0.2">
      <c r="A44" s="171"/>
      <c r="B44" s="211" t="s">
        <v>42</v>
      </c>
      <c r="C44" s="212"/>
      <c r="D44" s="173"/>
      <c r="E44" s="134"/>
      <c r="F44" s="134"/>
    </row>
    <row r="45" spans="1:6" ht="17.100000000000001" customHeight="1" x14ac:dyDescent="0.2">
      <c r="A45" s="213"/>
      <c r="B45" s="211"/>
      <c r="C45" s="211"/>
      <c r="D45" s="214"/>
      <c r="E45" s="141"/>
      <c r="F45" s="141"/>
    </row>
    <row r="46" spans="1:6" ht="41.25" customHeight="1" x14ac:dyDescent="0.2">
      <c r="A46" s="215"/>
      <c r="B46" s="216"/>
      <c r="C46" s="217"/>
      <c r="D46" s="218"/>
      <c r="E46" s="142"/>
      <c r="F46" s="142"/>
    </row>
    <row r="47" spans="1:6" x14ac:dyDescent="0.2">
      <c r="A47" s="219" t="s">
        <v>17</v>
      </c>
      <c r="B47" s="220" t="s">
        <v>18</v>
      </c>
      <c r="C47" s="220" t="s">
        <v>19</v>
      </c>
      <c r="D47" s="221" t="s">
        <v>20</v>
      </c>
      <c r="E47" s="143" t="s">
        <v>107</v>
      </c>
      <c r="F47" s="143" t="s">
        <v>21</v>
      </c>
    </row>
    <row r="48" spans="1:6" x14ac:dyDescent="0.2">
      <c r="A48" s="87"/>
      <c r="B48" s="222"/>
      <c r="C48" s="38"/>
      <c r="D48" s="39"/>
      <c r="E48" s="144"/>
      <c r="F48" s="347"/>
    </row>
    <row r="49" spans="1:6" ht="16.5" customHeight="1" x14ac:dyDescent="0.2">
      <c r="A49" s="67"/>
      <c r="B49" s="223"/>
      <c r="C49" s="35"/>
      <c r="D49" s="36"/>
      <c r="E49" s="37"/>
      <c r="F49" s="348"/>
    </row>
    <row r="50" spans="1:6" ht="38.25" x14ac:dyDescent="0.2">
      <c r="A50" s="224"/>
      <c r="B50" s="225" t="s">
        <v>160</v>
      </c>
      <c r="C50" s="226"/>
      <c r="D50" s="145"/>
      <c r="E50" s="145"/>
      <c r="F50" s="349"/>
    </row>
    <row r="51" spans="1:6" x14ac:dyDescent="0.2">
      <c r="A51" s="224"/>
      <c r="B51" s="225"/>
      <c r="C51" s="226"/>
      <c r="D51" s="145"/>
      <c r="E51" s="145"/>
      <c r="F51" s="349"/>
    </row>
    <row r="52" spans="1:6" ht="16.5" customHeight="1" x14ac:dyDescent="0.2">
      <c r="A52" s="227"/>
      <c r="B52" s="225" t="s">
        <v>26</v>
      </c>
      <c r="C52" s="226"/>
      <c r="D52" s="145"/>
      <c r="E52" s="145"/>
      <c r="F52" s="349"/>
    </row>
    <row r="53" spans="1:6" x14ac:dyDescent="0.2">
      <c r="A53" s="67"/>
      <c r="B53" s="228"/>
      <c r="C53" s="35"/>
      <c r="D53" s="36"/>
      <c r="E53" s="37"/>
      <c r="F53" s="348"/>
    </row>
    <row r="54" spans="1:6" x14ac:dyDescent="0.2">
      <c r="A54" s="229" t="s">
        <v>108</v>
      </c>
      <c r="B54" s="45" t="s">
        <v>104</v>
      </c>
      <c r="C54" s="35"/>
      <c r="D54" s="36"/>
      <c r="E54" s="37"/>
      <c r="F54" s="348"/>
    </row>
    <row r="55" spans="1:6" ht="191.25" x14ac:dyDescent="0.2">
      <c r="A55" s="67"/>
      <c r="B55" s="254" t="s">
        <v>1556</v>
      </c>
      <c r="C55" s="35"/>
      <c r="D55" s="36"/>
      <c r="E55" s="37"/>
      <c r="F55" s="348"/>
    </row>
    <row r="56" spans="1:6" ht="114.75" x14ac:dyDescent="0.2">
      <c r="A56" s="67"/>
      <c r="B56" s="254" t="s">
        <v>106</v>
      </c>
      <c r="C56" s="35"/>
      <c r="D56" s="36"/>
      <c r="E56" s="37"/>
      <c r="F56" s="348"/>
    </row>
    <row r="57" spans="1:6" x14ac:dyDescent="0.2">
      <c r="A57" s="67"/>
      <c r="B57" s="254"/>
      <c r="C57" s="35"/>
      <c r="D57" s="36"/>
      <c r="E57" s="37"/>
      <c r="F57" s="348"/>
    </row>
    <row r="58" spans="1:6" ht="102" x14ac:dyDescent="0.2">
      <c r="A58" s="67" t="s">
        <v>928</v>
      </c>
      <c r="B58" s="42" t="s">
        <v>1718</v>
      </c>
      <c r="C58" s="35" t="s">
        <v>3</v>
      </c>
      <c r="D58" s="36">
        <v>117</v>
      </c>
      <c r="E58" s="112"/>
      <c r="F58" s="348">
        <f>ROUND(D58*E58,2)</f>
        <v>0</v>
      </c>
    </row>
    <row r="59" spans="1:6" x14ac:dyDescent="0.2">
      <c r="A59" s="67"/>
      <c r="B59" s="42"/>
      <c r="C59" s="35"/>
      <c r="D59" s="36"/>
      <c r="E59" s="37"/>
      <c r="F59" s="348"/>
    </row>
    <row r="60" spans="1:6" ht="28.5" x14ac:dyDescent="0.2">
      <c r="A60" s="67" t="s">
        <v>929</v>
      </c>
      <c r="B60" s="42" t="s">
        <v>2324</v>
      </c>
      <c r="C60" s="35" t="s">
        <v>23</v>
      </c>
      <c r="D60" s="36">
        <v>1220</v>
      </c>
      <c r="E60" s="112"/>
      <c r="F60" s="348">
        <f>ROUND(D60*E60,2)</f>
        <v>0</v>
      </c>
    </row>
    <row r="61" spans="1:6" x14ac:dyDescent="0.2">
      <c r="A61" s="67"/>
      <c r="B61" s="42"/>
      <c r="C61" s="35"/>
      <c r="D61" s="36"/>
      <c r="E61" s="37"/>
      <c r="F61" s="348"/>
    </row>
    <row r="62" spans="1:6" ht="89.25" x14ac:dyDescent="0.2">
      <c r="A62" s="67" t="s">
        <v>930</v>
      </c>
      <c r="B62" s="42" t="s">
        <v>1719</v>
      </c>
      <c r="C62" s="35" t="s">
        <v>3</v>
      </c>
      <c r="D62" s="36">
        <v>430</v>
      </c>
      <c r="E62" s="112"/>
      <c r="F62" s="348">
        <f>ROUND(D62*E62,2)</f>
        <v>0</v>
      </c>
    </row>
    <row r="63" spans="1:6" x14ac:dyDescent="0.2">
      <c r="A63" s="67"/>
      <c r="B63" s="42"/>
      <c r="C63" s="35"/>
      <c r="D63" s="36"/>
      <c r="E63" s="37"/>
      <c r="F63" s="348"/>
    </row>
    <row r="64" spans="1:6" ht="140.25" x14ac:dyDescent="0.2">
      <c r="A64" s="67" t="s">
        <v>931</v>
      </c>
      <c r="B64" s="42" t="s">
        <v>2405</v>
      </c>
      <c r="C64" s="35" t="s">
        <v>3</v>
      </c>
      <c r="D64" s="36">
        <v>325</v>
      </c>
      <c r="E64" s="112"/>
      <c r="F64" s="348">
        <f>ROUND(D64*E64,2)</f>
        <v>0</v>
      </c>
    </row>
    <row r="65" spans="1:6" x14ac:dyDescent="0.2">
      <c r="A65" s="67"/>
      <c r="B65" s="42"/>
      <c r="C65" s="35"/>
      <c r="D65" s="36"/>
      <c r="E65" s="37"/>
      <c r="F65" s="348"/>
    </row>
    <row r="66" spans="1:6" ht="54" x14ac:dyDescent="0.2">
      <c r="A66" s="67" t="s">
        <v>932</v>
      </c>
      <c r="B66" s="42" t="s">
        <v>2406</v>
      </c>
      <c r="C66" s="35" t="s">
        <v>23</v>
      </c>
      <c r="D66" s="36">
        <v>550</v>
      </c>
      <c r="E66" s="112"/>
      <c r="F66" s="348">
        <f>ROUND(D66*E66,2)</f>
        <v>0</v>
      </c>
    </row>
    <row r="67" spans="1:6" x14ac:dyDescent="0.2">
      <c r="A67" s="67"/>
      <c r="B67" s="42"/>
      <c r="C67" s="35"/>
      <c r="D67" s="36"/>
      <c r="E67" s="37"/>
      <c r="F67" s="348"/>
    </row>
    <row r="68" spans="1:6" ht="51" x14ac:dyDescent="0.2">
      <c r="A68" s="67" t="s">
        <v>933</v>
      </c>
      <c r="B68" s="42" t="s">
        <v>1720</v>
      </c>
      <c r="C68" s="35"/>
      <c r="D68" s="36"/>
      <c r="E68" s="37"/>
      <c r="F68" s="348"/>
    </row>
    <row r="69" spans="1:6" x14ac:dyDescent="0.2">
      <c r="A69" s="67" t="s">
        <v>75</v>
      </c>
      <c r="B69" s="43" t="s">
        <v>99</v>
      </c>
      <c r="C69" s="35" t="s">
        <v>3</v>
      </c>
      <c r="D69" s="36">
        <v>2</v>
      </c>
      <c r="E69" s="112"/>
      <c r="F69" s="348">
        <f t="shared" ref="F69:F70" si="0">ROUND(D69*E69,2)</f>
        <v>0</v>
      </c>
    </row>
    <row r="70" spans="1:6" x14ac:dyDescent="0.2">
      <c r="A70" s="67" t="s">
        <v>76</v>
      </c>
      <c r="B70" s="43" t="s">
        <v>100</v>
      </c>
      <c r="C70" s="35" t="s">
        <v>3</v>
      </c>
      <c r="D70" s="36">
        <v>67</v>
      </c>
      <c r="E70" s="112"/>
      <c r="F70" s="348">
        <f t="shared" si="0"/>
        <v>0</v>
      </c>
    </row>
    <row r="71" spans="1:6" x14ac:dyDescent="0.2">
      <c r="A71" s="67"/>
      <c r="B71" s="43"/>
      <c r="C71" s="35"/>
      <c r="D71" s="36"/>
      <c r="E71" s="37"/>
      <c r="F71" s="348"/>
    </row>
    <row r="72" spans="1:6" ht="38.25" x14ac:dyDescent="0.2">
      <c r="A72" s="67" t="s">
        <v>934</v>
      </c>
      <c r="B72" s="62" t="s">
        <v>1721</v>
      </c>
      <c r="C72" s="35" t="s">
        <v>23</v>
      </c>
      <c r="D72" s="36">
        <v>103</v>
      </c>
      <c r="E72" s="112"/>
      <c r="F72" s="348">
        <f>ROUND(D72*E72,2)</f>
        <v>0</v>
      </c>
    </row>
    <row r="73" spans="1:6" x14ac:dyDescent="0.2">
      <c r="A73" s="67"/>
      <c r="B73" s="42"/>
      <c r="C73" s="35"/>
      <c r="D73" s="36"/>
      <c r="E73" s="37"/>
      <c r="F73" s="348"/>
    </row>
    <row r="74" spans="1:6" ht="92.25" x14ac:dyDescent="0.2">
      <c r="A74" s="67" t="s">
        <v>1747</v>
      </c>
      <c r="B74" s="42" t="s">
        <v>2407</v>
      </c>
      <c r="C74" s="35" t="s">
        <v>3</v>
      </c>
      <c r="D74" s="36">
        <v>322</v>
      </c>
      <c r="E74" s="112"/>
      <c r="F74" s="348">
        <f>ROUND(D74*E74,2)</f>
        <v>0</v>
      </c>
    </row>
    <row r="75" spans="1:6" x14ac:dyDescent="0.2">
      <c r="A75" s="67"/>
      <c r="B75" s="42"/>
      <c r="C75" s="35"/>
      <c r="D75" s="36"/>
      <c r="E75" s="37"/>
      <c r="F75" s="348"/>
    </row>
    <row r="76" spans="1:6" ht="51" x14ac:dyDescent="0.2">
      <c r="A76" s="67" t="s">
        <v>1748</v>
      </c>
      <c r="B76" s="42" t="s">
        <v>468</v>
      </c>
      <c r="C76" s="35" t="s">
        <v>3</v>
      </c>
      <c r="D76" s="36">
        <v>49</v>
      </c>
      <c r="E76" s="112"/>
      <c r="F76" s="348">
        <f>ROUND(D76*E76,2)</f>
        <v>0</v>
      </c>
    </row>
    <row r="77" spans="1:6" x14ac:dyDescent="0.2">
      <c r="A77" s="67"/>
      <c r="B77" s="42"/>
      <c r="C77" s="35"/>
      <c r="D77" s="36"/>
      <c r="E77" s="37"/>
      <c r="F77" s="348"/>
    </row>
    <row r="78" spans="1:6" ht="26.25" thickBot="1" x14ac:dyDescent="0.25">
      <c r="A78" s="67" t="s">
        <v>1749</v>
      </c>
      <c r="B78" s="42" t="s">
        <v>1722</v>
      </c>
      <c r="C78" s="35" t="s">
        <v>3</v>
      </c>
      <c r="D78" s="36">
        <v>824</v>
      </c>
      <c r="E78" s="112"/>
      <c r="F78" s="348">
        <f>ROUND(D78*E78,2)</f>
        <v>0</v>
      </c>
    </row>
    <row r="79" spans="1:6" ht="27" thickTop="1" thickBot="1" x14ac:dyDescent="0.25">
      <c r="A79" s="232"/>
      <c r="B79" s="49" t="s">
        <v>103</v>
      </c>
      <c r="C79" s="234"/>
      <c r="D79" s="235"/>
      <c r="E79" s="146"/>
      <c r="F79" s="350">
        <f>SUM(F58:F78)</f>
        <v>0</v>
      </c>
    </row>
    <row r="80" spans="1:6" ht="13.5" thickTop="1" x14ac:dyDescent="0.2">
      <c r="A80" s="92"/>
      <c r="B80" s="255"/>
      <c r="C80" s="256"/>
      <c r="D80" s="257"/>
      <c r="E80" s="150"/>
      <c r="F80" s="357"/>
    </row>
    <row r="81" spans="1:6" x14ac:dyDescent="0.2">
      <c r="A81" s="67"/>
      <c r="B81" s="45"/>
      <c r="C81" s="35"/>
      <c r="D81" s="36"/>
      <c r="E81" s="37"/>
      <c r="F81" s="348"/>
    </row>
    <row r="82" spans="1:6" x14ac:dyDescent="0.2">
      <c r="A82" s="229" t="s">
        <v>109</v>
      </c>
      <c r="B82" s="45" t="s">
        <v>27</v>
      </c>
      <c r="C82" s="35"/>
      <c r="D82" s="36"/>
      <c r="E82" s="37"/>
      <c r="F82" s="348"/>
    </row>
    <row r="83" spans="1:6" ht="63.75" x14ac:dyDescent="0.2">
      <c r="A83" s="229"/>
      <c r="B83" s="225" t="s">
        <v>2185</v>
      </c>
      <c r="C83" s="35"/>
      <c r="D83" s="36"/>
      <c r="E83" s="37"/>
      <c r="F83" s="348"/>
    </row>
    <row r="84" spans="1:6" ht="38.25" x14ac:dyDescent="0.2">
      <c r="A84" s="229"/>
      <c r="B84" s="230" t="s">
        <v>53</v>
      </c>
      <c r="C84" s="35"/>
      <c r="D84" s="36"/>
      <c r="E84" s="37"/>
      <c r="F84" s="348"/>
    </row>
    <row r="85" spans="1:6" ht="54.75" customHeight="1" x14ac:dyDescent="0.2">
      <c r="A85" s="229"/>
      <c r="B85" s="267" t="s">
        <v>1858</v>
      </c>
      <c r="C85" s="35"/>
      <c r="D85" s="36"/>
      <c r="E85" s="37"/>
      <c r="F85" s="348"/>
    </row>
    <row r="86" spans="1:6" ht="357" x14ac:dyDescent="0.2">
      <c r="A86" s="67"/>
      <c r="B86" s="258" t="s">
        <v>233</v>
      </c>
      <c r="C86" s="35"/>
      <c r="D86" s="36"/>
      <c r="E86" s="37"/>
      <c r="F86" s="348"/>
    </row>
    <row r="87" spans="1:6" ht="120" customHeight="1" x14ac:dyDescent="0.2">
      <c r="A87" s="67"/>
      <c r="B87" s="230" t="s">
        <v>2187</v>
      </c>
      <c r="C87" s="35"/>
      <c r="D87" s="36"/>
      <c r="E87" s="37"/>
      <c r="F87" s="348"/>
    </row>
    <row r="88" spans="1:6" ht="63.75" x14ac:dyDescent="0.2">
      <c r="A88" s="67"/>
      <c r="B88" s="230" t="s">
        <v>1689</v>
      </c>
      <c r="C88" s="35"/>
      <c r="D88" s="36"/>
      <c r="E88" s="37"/>
      <c r="F88" s="348"/>
    </row>
    <row r="89" spans="1:6" x14ac:dyDescent="0.2">
      <c r="A89" s="67"/>
      <c r="B89" s="231"/>
      <c r="C89" s="35"/>
      <c r="D89" s="36"/>
      <c r="E89" s="37"/>
      <c r="F89" s="348"/>
    </row>
    <row r="90" spans="1:6" ht="267.75" x14ac:dyDescent="0.2">
      <c r="A90" s="67" t="s">
        <v>935</v>
      </c>
      <c r="B90" s="231" t="s">
        <v>2170</v>
      </c>
      <c r="C90" s="35"/>
      <c r="D90" s="36"/>
      <c r="E90" s="37"/>
      <c r="F90" s="348"/>
    </row>
    <row r="91" spans="1:6" ht="25.5" x14ac:dyDescent="0.2">
      <c r="A91" s="67" t="s">
        <v>75</v>
      </c>
      <c r="B91" s="53" t="s">
        <v>1983</v>
      </c>
      <c r="C91" s="35" t="s">
        <v>7</v>
      </c>
      <c r="D91" s="36">
        <v>38300</v>
      </c>
      <c r="E91" s="112"/>
      <c r="F91" s="348">
        <f t="shared" ref="F91:F95" si="1">ROUND(D91*E91,2)</f>
        <v>0</v>
      </c>
    </row>
    <row r="92" spans="1:6" ht="25.5" x14ac:dyDescent="0.2">
      <c r="A92" s="67" t="s">
        <v>76</v>
      </c>
      <c r="B92" s="53" t="s">
        <v>1984</v>
      </c>
      <c r="C92" s="35" t="s">
        <v>7</v>
      </c>
      <c r="D92" s="36">
        <v>74100</v>
      </c>
      <c r="E92" s="112"/>
      <c r="F92" s="348">
        <f t="shared" si="1"/>
        <v>0</v>
      </c>
    </row>
    <row r="93" spans="1:6" ht="25.5" x14ac:dyDescent="0.2">
      <c r="A93" s="67" t="s">
        <v>110</v>
      </c>
      <c r="B93" s="53" t="s">
        <v>1985</v>
      </c>
      <c r="C93" s="35" t="s">
        <v>7</v>
      </c>
      <c r="D93" s="36">
        <v>6100</v>
      </c>
      <c r="E93" s="112"/>
      <c r="F93" s="348">
        <f t="shared" si="1"/>
        <v>0</v>
      </c>
    </row>
    <row r="94" spans="1:6" ht="25.5" x14ac:dyDescent="0.2">
      <c r="A94" s="67" t="s">
        <v>111</v>
      </c>
      <c r="B94" s="53" t="s">
        <v>1986</v>
      </c>
      <c r="C94" s="35" t="s">
        <v>7</v>
      </c>
      <c r="D94" s="36">
        <v>4700</v>
      </c>
      <c r="E94" s="112"/>
      <c r="F94" s="348">
        <f t="shared" si="1"/>
        <v>0</v>
      </c>
    </row>
    <row r="95" spans="1:6" x14ac:dyDescent="0.2">
      <c r="A95" s="67" t="s">
        <v>149</v>
      </c>
      <c r="B95" s="53" t="s">
        <v>1953</v>
      </c>
      <c r="C95" s="35" t="s">
        <v>7</v>
      </c>
      <c r="D95" s="36">
        <v>31800</v>
      </c>
      <c r="E95" s="112"/>
      <c r="F95" s="348">
        <f t="shared" si="1"/>
        <v>0</v>
      </c>
    </row>
    <row r="96" spans="1:6" x14ac:dyDescent="0.2">
      <c r="A96" s="67"/>
      <c r="B96" s="231"/>
      <c r="C96" s="35"/>
      <c r="D96" s="36"/>
      <c r="E96" s="37"/>
      <c r="F96" s="348"/>
    </row>
    <row r="97" spans="1:6" ht="408" x14ac:dyDescent="0.2">
      <c r="A97" s="67" t="s">
        <v>936</v>
      </c>
      <c r="B97" s="42" t="s">
        <v>2259</v>
      </c>
      <c r="C97" s="35" t="s">
        <v>7</v>
      </c>
      <c r="D97" s="36">
        <v>155000</v>
      </c>
      <c r="E97" s="112"/>
      <c r="F97" s="348">
        <f>ROUND(D97*E97,2)</f>
        <v>0</v>
      </c>
    </row>
    <row r="98" spans="1:6" x14ac:dyDescent="0.2">
      <c r="A98" s="67"/>
      <c r="B98" s="42"/>
      <c r="C98" s="35"/>
      <c r="D98" s="36"/>
      <c r="E98" s="37"/>
      <c r="F98" s="348"/>
    </row>
    <row r="99" spans="1:6" ht="38.25" x14ac:dyDescent="0.2">
      <c r="A99" s="67" t="s">
        <v>937</v>
      </c>
      <c r="B99" s="42" t="s">
        <v>1723</v>
      </c>
      <c r="C99" s="35"/>
      <c r="D99" s="36"/>
      <c r="E99" s="37"/>
      <c r="F99" s="348"/>
    </row>
    <row r="100" spans="1:6" ht="25.5" x14ac:dyDescent="0.2">
      <c r="A100" s="67" t="s">
        <v>75</v>
      </c>
      <c r="B100" s="62" t="s">
        <v>2408</v>
      </c>
      <c r="C100" s="35" t="s">
        <v>3</v>
      </c>
      <c r="D100" s="36">
        <v>23</v>
      </c>
      <c r="E100" s="112"/>
      <c r="F100" s="348">
        <f>ROUND(D100*E100,2)</f>
        <v>0</v>
      </c>
    </row>
    <row r="101" spans="1:6" ht="51" x14ac:dyDescent="0.2">
      <c r="A101" s="67" t="s">
        <v>76</v>
      </c>
      <c r="B101" s="42" t="s">
        <v>2409</v>
      </c>
      <c r="C101" s="35" t="s">
        <v>3</v>
      </c>
      <c r="D101" s="36">
        <v>165</v>
      </c>
      <c r="E101" s="112"/>
      <c r="F101" s="348">
        <f>ROUND(D101*E101,2)</f>
        <v>0</v>
      </c>
    </row>
    <row r="102" spans="1:6" x14ac:dyDescent="0.2">
      <c r="A102" s="67"/>
      <c r="B102" s="62"/>
      <c r="C102" s="35"/>
      <c r="D102" s="36"/>
      <c r="E102" s="37"/>
      <c r="F102" s="348"/>
    </row>
    <row r="103" spans="1:6" x14ac:dyDescent="0.2">
      <c r="A103" s="67"/>
      <c r="B103" s="62"/>
      <c r="C103" s="35"/>
      <c r="D103" s="36"/>
      <c r="E103" s="37"/>
      <c r="F103" s="348"/>
    </row>
    <row r="104" spans="1:6" ht="63.75" x14ac:dyDescent="0.2">
      <c r="A104" s="67" t="s">
        <v>938</v>
      </c>
      <c r="B104" s="42" t="s">
        <v>2410</v>
      </c>
      <c r="C104" s="35"/>
      <c r="D104" s="36"/>
      <c r="E104" s="37"/>
      <c r="F104" s="348"/>
    </row>
    <row r="105" spans="1:6" ht="114.75" x14ac:dyDescent="0.2">
      <c r="A105" s="67" t="s">
        <v>75</v>
      </c>
      <c r="B105" s="42" t="s">
        <v>2411</v>
      </c>
      <c r="C105" s="35" t="s">
        <v>3</v>
      </c>
      <c r="D105" s="36">
        <v>98</v>
      </c>
      <c r="E105" s="112"/>
      <c r="F105" s="348">
        <f t="shared" ref="F105:F107" si="2">ROUND(D105*E105,2)</f>
        <v>0</v>
      </c>
    </row>
    <row r="106" spans="1:6" ht="25.5" x14ac:dyDescent="0.2">
      <c r="A106" s="67" t="s">
        <v>76</v>
      </c>
      <c r="B106" s="62" t="s">
        <v>2412</v>
      </c>
      <c r="C106" s="35" t="s">
        <v>3</v>
      </c>
      <c r="D106" s="36">
        <v>9</v>
      </c>
      <c r="E106" s="112"/>
      <c r="F106" s="348">
        <f t="shared" si="2"/>
        <v>0</v>
      </c>
    </row>
    <row r="107" spans="1:6" ht="51" x14ac:dyDescent="0.2">
      <c r="A107" s="67" t="s">
        <v>110</v>
      </c>
      <c r="B107" s="62" t="s">
        <v>2413</v>
      </c>
      <c r="C107" s="35" t="s">
        <v>3</v>
      </c>
      <c r="D107" s="36">
        <v>51</v>
      </c>
      <c r="E107" s="112"/>
      <c r="F107" s="348">
        <f t="shared" si="2"/>
        <v>0</v>
      </c>
    </row>
    <row r="108" spans="1:6" x14ac:dyDescent="0.2">
      <c r="A108" s="67"/>
      <c r="B108" s="62"/>
      <c r="C108" s="35"/>
      <c r="D108" s="36"/>
      <c r="E108" s="37"/>
      <c r="F108" s="348"/>
    </row>
    <row r="109" spans="1:6" ht="331.5" x14ac:dyDescent="0.2">
      <c r="A109" s="67" t="s">
        <v>939</v>
      </c>
      <c r="B109" s="42" t="s">
        <v>2414</v>
      </c>
      <c r="C109" s="35"/>
      <c r="D109" s="36"/>
      <c r="E109" s="37"/>
      <c r="F109" s="348"/>
    </row>
    <row r="110" spans="1:6" ht="89.25" x14ac:dyDescent="0.2">
      <c r="A110" s="67"/>
      <c r="B110" s="42" t="s">
        <v>2415</v>
      </c>
      <c r="C110" s="35"/>
      <c r="D110" s="36"/>
      <c r="E110" s="37"/>
      <c r="F110" s="348"/>
    </row>
    <row r="111" spans="1:6" ht="267.75" x14ac:dyDescent="0.2">
      <c r="A111" s="67"/>
      <c r="B111" s="42" t="s">
        <v>2416</v>
      </c>
      <c r="C111" s="35"/>
      <c r="D111" s="36"/>
      <c r="E111" s="37"/>
      <c r="F111" s="348"/>
    </row>
    <row r="112" spans="1:6" ht="63.75" x14ac:dyDescent="0.2">
      <c r="A112" s="67"/>
      <c r="B112" s="42" t="s">
        <v>2417</v>
      </c>
      <c r="C112" s="35"/>
      <c r="D112" s="36"/>
      <c r="E112" s="37"/>
      <c r="F112" s="348"/>
    </row>
    <row r="113" spans="1:6" ht="165.75" x14ac:dyDescent="0.2">
      <c r="A113" s="67"/>
      <c r="B113" s="42" t="s">
        <v>1491</v>
      </c>
      <c r="C113" s="35"/>
      <c r="D113" s="36"/>
      <c r="E113" s="37"/>
      <c r="F113" s="348"/>
    </row>
    <row r="114" spans="1:6" ht="255" x14ac:dyDescent="0.2">
      <c r="A114" s="67"/>
      <c r="B114" s="42" t="s">
        <v>603</v>
      </c>
      <c r="C114" s="35"/>
      <c r="D114" s="36"/>
      <c r="E114" s="37"/>
      <c r="F114" s="348"/>
    </row>
    <row r="115" spans="1:6" ht="102" x14ac:dyDescent="0.2">
      <c r="A115" s="67"/>
      <c r="B115" s="42" t="s">
        <v>2418</v>
      </c>
      <c r="C115" s="35"/>
      <c r="D115" s="36"/>
      <c r="E115" s="37"/>
      <c r="F115" s="348"/>
    </row>
    <row r="116" spans="1:6" x14ac:dyDescent="0.2">
      <c r="A116" s="67" t="s">
        <v>75</v>
      </c>
      <c r="B116" s="42" t="s">
        <v>427</v>
      </c>
      <c r="C116" s="35" t="s">
        <v>3</v>
      </c>
      <c r="D116" s="36">
        <v>3.2</v>
      </c>
      <c r="E116" s="112"/>
      <c r="F116" s="348">
        <f t="shared" ref="F116:F120" si="3">ROUND(D116*E116,2)</f>
        <v>0</v>
      </c>
    </row>
    <row r="117" spans="1:6" x14ac:dyDescent="0.2">
      <c r="A117" s="67" t="s">
        <v>76</v>
      </c>
      <c r="B117" s="42" t="s">
        <v>1455</v>
      </c>
      <c r="C117" s="35" t="s">
        <v>23</v>
      </c>
      <c r="D117" s="36">
        <v>35</v>
      </c>
      <c r="E117" s="112"/>
      <c r="F117" s="348">
        <f t="shared" si="3"/>
        <v>0</v>
      </c>
    </row>
    <row r="118" spans="1:6" x14ac:dyDescent="0.2">
      <c r="A118" s="67" t="s">
        <v>110</v>
      </c>
      <c r="B118" s="42" t="s">
        <v>1456</v>
      </c>
      <c r="C118" s="35" t="s">
        <v>23</v>
      </c>
      <c r="D118" s="36">
        <v>35</v>
      </c>
      <c r="E118" s="112"/>
      <c r="F118" s="348">
        <f t="shared" si="3"/>
        <v>0</v>
      </c>
    </row>
    <row r="119" spans="1:6" x14ac:dyDescent="0.2">
      <c r="A119" s="67" t="s">
        <v>111</v>
      </c>
      <c r="B119" s="42" t="s">
        <v>1461</v>
      </c>
      <c r="C119" s="35" t="s">
        <v>8</v>
      </c>
      <c r="D119" s="36">
        <v>23</v>
      </c>
      <c r="E119" s="112"/>
      <c r="F119" s="348">
        <f t="shared" si="3"/>
        <v>0</v>
      </c>
    </row>
    <row r="120" spans="1:6" x14ac:dyDescent="0.2">
      <c r="A120" s="67" t="s">
        <v>1496</v>
      </c>
      <c r="B120" s="62" t="s">
        <v>1460</v>
      </c>
      <c r="C120" s="35" t="s">
        <v>8</v>
      </c>
      <c r="D120" s="36">
        <v>6.3</v>
      </c>
      <c r="E120" s="112"/>
      <c r="F120" s="348">
        <f t="shared" si="3"/>
        <v>0</v>
      </c>
    </row>
    <row r="121" spans="1:6" x14ac:dyDescent="0.2">
      <c r="A121" s="67"/>
      <c r="B121" s="62"/>
      <c r="C121" s="35"/>
      <c r="D121" s="36"/>
      <c r="E121" s="37"/>
      <c r="F121" s="348"/>
    </row>
    <row r="122" spans="1:6" ht="357" x14ac:dyDescent="0.2">
      <c r="A122" s="67" t="s">
        <v>940</v>
      </c>
      <c r="B122" s="42" t="s">
        <v>2419</v>
      </c>
      <c r="C122" s="35"/>
      <c r="D122" s="36"/>
      <c r="E122" s="37"/>
      <c r="F122" s="348"/>
    </row>
    <row r="123" spans="1:6" ht="267.75" x14ac:dyDescent="0.2">
      <c r="A123" s="67"/>
      <c r="B123" s="42" t="s">
        <v>2420</v>
      </c>
      <c r="C123" s="35"/>
      <c r="D123" s="36"/>
      <c r="E123" s="37"/>
      <c r="F123" s="348"/>
    </row>
    <row r="124" spans="1:6" ht="344.25" x14ac:dyDescent="0.2">
      <c r="A124" s="67"/>
      <c r="B124" s="42" t="s">
        <v>2421</v>
      </c>
      <c r="C124" s="35"/>
      <c r="D124" s="36"/>
      <c r="E124" s="37"/>
      <c r="F124" s="348"/>
    </row>
    <row r="125" spans="1:6" ht="63.75" x14ac:dyDescent="0.2">
      <c r="A125" s="67"/>
      <c r="B125" s="42" t="s">
        <v>2417</v>
      </c>
      <c r="C125" s="35"/>
      <c r="D125" s="36"/>
      <c r="E125" s="37"/>
      <c r="F125" s="348"/>
    </row>
    <row r="126" spans="1:6" ht="165.75" x14ac:dyDescent="0.2">
      <c r="A126" s="67"/>
      <c r="B126" s="42" t="s">
        <v>1491</v>
      </c>
      <c r="C126" s="35"/>
      <c r="D126" s="36"/>
      <c r="E126" s="37"/>
      <c r="F126" s="348"/>
    </row>
    <row r="127" spans="1:6" ht="255" x14ac:dyDescent="0.2">
      <c r="A127" s="67"/>
      <c r="B127" s="42" t="s">
        <v>604</v>
      </c>
      <c r="C127" s="35"/>
      <c r="D127" s="36"/>
      <c r="E127" s="37"/>
      <c r="F127" s="348"/>
    </row>
    <row r="128" spans="1:6" ht="102" x14ac:dyDescent="0.2">
      <c r="A128" s="67"/>
      <c r="B128" s="42" t="s">
        <v>2418</v>
      </c>
      <c r="C128" s="35"/>
      <c r="D128" s="36"/>
      <c r="E128" s="37"/>
      <c r="F128" s="348"/>
    </row>
    <row r="129" spans="1:6" ht="51" x14ac:dyDescent="0.2">
      <c r="A129" s="67" t="s">
        <v>75</v>
      </c>
      <c r="B129" s="42" t="s">
        <v>1494</v>
      </c>
      <c r="C129" s="35" t="s">
        <v>23</v>
      </c>
      <c r="D129" s="36">
        <v>19.2</v>
      </c>
      <c r="E129" s="112"/>
      <c r="F129" s="348">
        <f t="shared" ref="F129:F135" si="4">ROUND(D129*E129,2)</f>
        <v>0</v>
      </c>
    </row>
    <row r="130" spans="1:6" ht="25.5" x14ac:dyDescent="0.2">
      <c r="A130" s="67" t="s">
        <v>76</v>
      </c>
      <c r="B130" s="42" t="s">
        <v>1495</v>
      </c>
      <c r="C130" s="35" t="s">
        <v>23</v>
      </c>
      <c r="D130" s="36">
        <v>19.2</v>
      </c>
      <c r="E130" s="112"/>
      <c r="F130" s="348">
        <f t="shared" si="4"/>
        <v>0</v>
      </c>
    </row>
    <row r="131" spans="1:6" x14ac:dyDescent="0.2">
      <c r="A131" s="67" t="s">
        <v>110</v>
      </c>
      <c r="B131" s="42" t="s">
        <v>427</v>
      </c>
      <c r="C131" s="35" t="s">
        <v>3</v>
      </c>
      <c r="D131" s="36">
        <v>4.8</v>
      </c>
      <c r="E131" s="112"/>
      <c r="F131" s="348">
        <f t="shared" si="4"/>
        <v>0</v>
      </c>
    </row>
    <row r="132" spans="1:6" x14ac:dyDescent="0.2">
      <c r="A132" s="67" t="s">
        <v>111</v>
      </c>
      <c r="B132" s="42" t="s">
        <v>428</v>
      </c>
      <c r="C132" s="35" t="s">
        <v>23</v>
      </c>
      <c r="D132" s="36">
        <v>19.2</v>
      </c>
      <c r="E132" s="112"/>
      <c r="F132" s="348">
        <f t="shared" si="4"/>
        <v>0</v>
      </c>
    </row>
    <row r="133" spans="1:6" x14ac:dyDescent="0.2">
      <c r="A133" s="67" t="s">
        <v>149</v>
      </c>
      <c r="B133" s="42" t="s">
        <v>1456</v>
      </c>
      <c r="C133" s="35" t="s">
        <v>23</v>
      </c>
      <c r="D133" s="36">
        <v>19.2</v>
      </c>
      <c r="E133" s="112"/>
      <c r="F133" s="348">
        <f t="shared" si="4"/>
        <v>0</v>
      </c>
    </row>
    <row r="134" spans="1:6" ht="15.75" customHeight="1" x14ac:dyDescent="0.2">
      <c r="A134" s="67" t="s">
        <v>174</v>
      </c>
      <c r="B134" s="42" t="s">
        <v>1492</v>
      </c>
      <c r="C134" s="35" t="s">
        <v>8</v>
      </c>
      <c r="D134" s="36">
        <v>4.5</v>
      </c>
      <c r="E134" s="112"/>
      <c r="F134" s="348">
        <f t="shared" si="4"/>
        <v>0</v>
      </c>
    </row>
    <row r="135" spans="1:6" x14ac:dyDescent="0.2">
      <c r="A135" s="67" t="s">
        <v>175</v>
      </c>
      <c r="B135" s="42" t="s">
        <v>1460</v>
      </c>
      <c r="C135" s="35" t="s">
        <v>8</v>
      </c>
      <c r="D135" s="36">
        <v>3</v>
      </c>
      <c r="E135" s="112"/>
      <c r="F135" s="348">
        <f t="shared" si="4"/>
        <v>0</v>
      </c>
    </row>
    <row r="136" spans="1:6" x14ac:dyDescent="0.2">
      <c r="A136" s="67"/>
      <c r="B136" s="42"/>
      <c r="C136" s="35"/>
      <c r="D136" s="36"/>
      <c r="E136" s="37"/>
      <c r="F136" s="348"/>
    </row>
    <row r="137" spans="1:6" ht="76.5" x14ac:dyDescent="0.2">
      <c r="A137" s="67" t="s">
        <v>941</v>
      </c>
      <c r="B137" s="42" t="s">
        <v>2422</v>
      </c>
      <c r="C137" s="35"/>
      <c r="D137" s="36"/>
      <c r="E137" s="37"/>
      <c r="F137" s="348"/>
    </row>
    <row r="138" spans="1:6" ht="25.5" x14ac:dyDescent="0.2">
      <c r="A138" s="67" t="s">
        <v>75</v>
      </c>
      <c r="B138" s="42" t="s">
        <v>308</v>
      </c>
      <c r="C138" s="35" t="s">
        <v>3</v>
      </c>
      <c r="D138" s="36">
        <v>1</v>
      </c>
      <c r="E138" s="112"/>
      <c r="F138" s="348">
        <f t="shared" ref="F138:F141" si="5">ROUND(D138*E138,2)</f>
        <v>0</v>
      </c>
    </row>
    <row r="139" spans="1:6" ht="25.5" x14ac:dyDescent="0.2">
      <c r="A139" s="67" t="s">
        <v>76</v>
      </c>
      <c r="B139" s="42" t="s">
        <v>307</v>
      </c>
      <c r="C139" s="35" t="s">
        <v>3</v>
      </c>
      <c r="D139" s="36">
        <v>3</v>
      </c>
      <c r="E139" s="112"/>
      <c r="F139" s="348">
        <f t="shared" si="5"/>
        <v>0</v>
      </c>
    </row>
    <row r="140" spans="1:6" ht="25.5" x14ac:dyDescent="0.2">
      <c r="A140" s="67" t="s">
        <v>110</v>
      </c>
      <c r="B140" s="42" t="s">
        <v>299</v>
      </c>
      <c r="C140" s="35" t="s">
        <v>3</v>
      </c>
      <c r="D140" s="36">
        <v>1.4</v>
      </c>
      <c r="E140" s="112"/>
      <c r="F140" s="348">
        <f t="shared" si="5"/>
        <v>0</v>
      </c>
    </row>
    <row r="141" spans="1:6" x14ac:dyDescent="0.2">
      <c r="A141" s="67" t="s">
        <v>111</v>
      </c>
      <c r="B141" s="42" t="s">
        <v>300</v>
      </c>
      <c r="C141" s="35" t="s">
        <v>3</v>
      </c>
      <c r="D141" s="36">
        <v>34</v>
      </c>
      <c r="E141" s="112"/>
      <c r="F141" s="348">
        <f t="shared" si="5"/>
        <v>0</v>
      </c>
    </row>
    <row r="142" spans="1:6" x14ac:dyDescent="0.2">
      <c r="A142" s="67"/>
      <c r="B142" s="42"/>
      <c r="C142" s="35"/>
      <c r="D142" s="36"/>
      <c r="E142" s="37"/>
      <c r="F142" s="348"/>
    </row>
    <row r="143" spans="1:6" ht="114.75" x14ac:dyDescent="0.2">
      <c r="A143" s="67" t="s">
        <v>942</v>
      </c>
      <c r="B143" s="42" t="s">
        <v>2423</v>
      </c>
      <c r="C143" s="35" t="s">
        <v>3</v>
      </c>
      <c r="D143" s="36">
        <v>200</v>
      </c>
      <c r="E143" s="112"/>
      <c r="F143" s="348">
        <f>ROUND(D143*E143,2)</f>
        <v>0</v>
      </c>
    </row>
    <row r="144" spans="1:6" x14ac:dyDescent="0.2">
      <c r="A144" s="67"/>
      <c r="B144" s="42"/>
      <c r="C144" s="35"/>
      <c r="D144" s="36"/>
      <c r="E144" s="37"/>
      <c r="F144" s="348"/>
    </row>
    <row r="145" spans="1:6" ht="153" x14ac:dyDescent="0.2">
      <c r="A145" s="67" t="s">
        <v>943</v>
      </c>
      <c r="B145" s="42" t="s">
        <v>2424</v>
      </c>
      <c r="C145" s="35"/>
      <c r="D145" s="36"/>
      <c r="E145" s="37"/>
      <c r="F145" s="348"/>
    </row>
    <row r="146" spans="1:6" x14ac:dyDescent="0.2">
      <c r="A146" s="67" t="s">
        <v>75</v>
      </c>
      <c r="B146" s="42" t="s">
        <v>427</v>
      </c>
      <c r="C146" s="35" t="s">
        <v>3</v>
      </c>
      <c r="D146" s="36">
        <v>405</v>
      </c>
      <c r="E146" s="112"/>
      <c r="F146" s="348">
        <f t="shared" ref="F146:F147" si="6">ROUND(D146*E146,2)</f>
        <v>0</v>
      </c>
    </row>
    <row r="147" spans="1:6" x14ac:dyDescent="0.2">
      <c r="A147" s="67" t="s">
        <v>76</v>
      </c>
      <c r="B147" s="42" t="s">
        <v>1568</v>
      </c>
      <c r="C147" s="35" t="s">
        <v>23</v>
      </c>
      <c r="D147" s="36">
        <v>672</v>
      </c>
      <c r="E147" s="112"/>
      <c r="F147" s="348">
        <f t="shared" si="6"/>
        <v>0</v>
      </c>
    </row>
    <row r="148" spans="1:6" x14ac:dyDescent="0.2">
      <c r="A148" s="67"/>
      <c r="B148" s="42"/>
      <c r="C148" s="35"/>
      <c r="D148" s="36"/>
      <c r="E148" s="37"/>
      <c r="F148" s="348"/>
    </row>
    <row r="149" spans="1:6" ht="89.25" x14ac:dyDescent="0.2">
      <c r="A149" s="67" t="s">
        <v>944</v>
      </c>
      <c r="B149" s="42" t="s">
        <v>2425</v>
      </c>
      <c r="C149" s="35" t="s">
        <v>3</v>
      </c>
      <c r="D149" s="36">
        <v>252</v>
      </c>
      <c r="E149" s="112"/>
      <c r="F149" s="348">
        <f>ROUND(D149*E149,2)</f>
        <v>0</v>
      </c>
    </row>
    <row r="150" spans="1:6" x14ac:dyDescent="0.2">
      <c r="A150" s="67"/>
      <c r="B150" s="42"/>
      <c r="C150" s="35"/>
      <c r="D150" s="36"/>
      <c r="E150" s="37"/>
      <c r="F150" s="348"/>
    </row>
    <row r="151" spans="1:6" ht="102" x14ac:dyDescent="0.2">
      <c r="A151" s="67" t="s">
        <v>945</v>
      </c>
      <c r="B151" s="42" t="s">
        <v>2426</v>
      </c>
      <c r="C151" s="35" t="s">
        <v>3</v>
      </c>
      <c r="D151" s="36">
        <v>35</v>
      </c>
      <c r="E151" s="112"/>
      <c r="F151" s="348">
        <f>ROUND(D151*E151,2)</f>
        <v>0</v>
      </c>
    </row>
    <row r="152" spans="1:6" x14ac:dyDescent="0.2">
      <c r="A152" s="67"/>
      <c r="B152" s="42"/>
      <c r="C152" s="35"/>
      <c r="D152" s="36"/>
      <c r="E152" s="37"/>
      <c r="F152" s="348"/>
    </row>
    <row r="153" spans="1:6" ht="67.5" customHeight="1" x14ac:dyDescent="0.2">
      <c r="A153" s="67" t="s">
        <v>946</v>
      </c>
      <c r="B153" s="42" t="s">
        <v>2427</v>
      </c>
      <c r="C153" s="35"/>
      <c r="D153" s="36"/>
      <c r="E153" s="37"/>
      <c r="F153" s="348"/>
    </row>
    <row r="154" spans="1:6" ht="25.5" x14ac:dyDescent="0.2">
      <c r="A154" s="67" t="s">
        <v>75</v>
      </c>
      <c r="B154" s="42" t="s">
        <v>429</v>
      </c>
      <c r="C154" s="35" t="s">
        <v>3</v>
      </c>
      <c r="D154" s="36">
        <v>0.8</v>
      </c>
      <c r="E154" s="112"/>
      <c r="F154" s="348">
        <f>ROUND(D154*E154,2)</f>
        <v>0</v>
      </c>
    </row>
    <row r="155" spans="1:6" ht="25.5" x14ac:dyDescent="0.2">
      <c r="A155" s="67" t="s">
        <v>76</v>
      </c>
      <c r="B155" s="42" t="s">
        <v>430</v>
      </c>
      <c r="C155" s="35" t="s">
        <v>3</v>
      </c>
      <c r="D155" s="36">
        <v>0.8</v>
      </c>
      <c r="E155" s="112"/>
      <c r="F155" s="348">
        <f>ROUND(D155*E155,2)</f>
        <v>0</v>
      </c>
    </row>
    <row r="156" spans="1:6" x14ac:dyDescent="0.2">
      <c r="A156" s="67"/>
      <c r="B156" s="42"/>
      <c r="C156" s="35"/>
      <c r="D156" s="36"/>
      <c r="E156" s="37"/>
      <c r="F156" s="348"/>
    </row>
    <row r="157" spans="1:6" ht="165.75" x14ac:dyDescent="0.2">
      <c r="A157" s="67" t="s">
        <v>1750</v>
      </c>
      <c r="B157" s="42" t="s">
        <v>2428</v>
      </c>
      <c r="C157" s="35" t="s">
        <v>3</v>
      </c>
      <c r="D157" s="36">
        <v>165</v>
      </c>
      <c r="E157" s="112"/>
      <c r="F157" s="348">
        <f>ROUND(D157*E157,2)</f>
        <v>0</v>
      </c>
    </row>
    <row r="158" spans="1:6" x14ac:dyDescent="0.2">
      <c r="A158" s="67"/>
      <c r="B158" s="42"/>
      <c r="C158" s="35"/>
      <c r="D158" s="36"/>
      <c r="E158" s="37"/>
      <c r="F158" s="348"/>
    </row>
    <row r="159" spans="1:6" ht="63.75" x14ac:dyDescent="0.2">
      <c r="A159" s="67" t="s">
        <v>1776</v>
      </c>
      <c r="B159" s="42" t="s">
        <v>2429</v>
      </c>
      <c r="C159" s="35"/>
      <c r="D159" s="36"/>
      <c r="E159" s="37"/>
      <c r="F159" s="348"/>
    </row>
    <row r="160" spans="1:6" ht="25.5" x14ac:dyDescent="0.2">
      <c r="A160" s="67" t="s">
        <v>75</v>
      </c>
      <c r="B160" s="42" t="s">
        <v>308</v>
      </c>
      <c r="C160" s="35" t="s">
        <v>3</v>
      </c>
      <c r="D160" s="36">
        <v>2</v>
      </c>
      <c r="E160" s="112"/>
      <c r="F160" s="348">
        <f t="shared" ref="F160:F163" si="7">ROUND(D160*E160,2)</f>
        <v>0</v>
      </c>
    </row>
    <row r="161" spans="1:6" ht="25.5" x14ac:dyDescent="0.2">
      <c r="A161" s="67" t="s">
        <v>76</v>
      </c>
      <c r="B161" s="42" t="s">
        <v>299</v>
      </c>
      <c r="C161" s="35" t="s">
        <v>3</v>
      </c>
      <c r="D161" s="36">
        <v>11</v>
      </c>
      <c r="E161" s="112"/>
      <c r="F161" s="348">
        <f t="shared" si="7"/>
        <v>0</v>
      </c>
    </row>
    <row r="162" spans="1:6" ht="25.5" x14ac:dyDescent="0.2">
      <c r="A162" s="67" t="s">
        <v>110</v>
      </c>
      <c r="B162" s="42" t="s">
        <v>91</v>
      </c>
      <c r="C162" s="35" t="s">
        <v>3</v>
      </c>
      <c r="D162" s="36">
        <v>3.5</v>
      </c>
      <c r="E162" s="112"/>
      <c r="F162" s="348">
        <f t="shared" si="7"/>
        <v>0</v>
      </c>
    </row>
    <row r="163" spans="1:6" x14ac:dyDescent="0.2">
      <c r="A163" s="67" t="s">
        <v>111</v>
      </c>
      <c r="B163" s="42" t="s">
        <v>300</v>
      </c>
      <c r="C163" s="35" t="s">
        <v>3</v>
      </c>
      <c r="D163" s="36">
        <v>8</v>
      </c>
      <c r="E163" s="112"/>
      <c r="F163" s="348">
        <f t="shared" si="7"/>
        <v>0</v>
      </c>
    </row>
    <row r="164" spans="1:6" x14ac:dyDescent="0.2">
      <c r="A164" s="67"/>
      <c r="B164" s="42"/>
      <c r="C164" s="35"/>
      <c r="D164" s="36"/>
      <c r="E164" s="37"/>
      <c r="F164" s="348"/>
    </row>
    <row r="165" spans="1:6" x14ac:dyDescent="0.2">
      <c r="A165" s="67" t="s">
        <v>1954</v>
      </c>
      <c r="B165" s="42" t="s">
        <v>1695</v>
      </c>
      <c r="C165" s="35"/>
      <c r="D165" s="36"/>
      <c r="E165" s="37"/>
      <c r="F165" s="348"/>
    </row>
    <row r="166" spans="1:6" ht="191.25" x14ac:dyDescent="0.2">
      <c r="A166" s="67"/>
      <c r="B166" s="42" t="s">
        <v>2342</v>
      </c>
      <c r="C166" s="35"/>
      <c r="D166" s="36"/>
      <c r="E166" s="37"/>
      <c r="F166" s="348"/>
    </row>
    <row r="167" spans="1:6" ht="140.25" x14ac:dyDescent="0.2">
      <c r="A167" s="67"/>
      <c r="B167" s="42" t="s">
        <v>1696</v>
      </c>
      <c r="C167" s="35"/>
      <c r="D167" s="36"/>
      <c r="E167" s="37"/>
      <c r="F167" s="348"/>
    </row>
    <row r="168" spans="1:6" ht="153" x14ac:dyDescent="0.2">
      <c r="A168" s="67"/>
      <c r="B168" s="42" t="s">
        <v>1712</v>
      </c>
      <c r="C168" s="35"/>
      <c r="D168" s="36"/>
      <c r="E168" s="37"/>
      <c r="F168" s="348"/>
    </row>
    <row r="169" spans="1:6" ht="63.75" x14ac:dyDescent="0.2">
      <c r="A169" s="67" t="s">
        <v>1698</v>
      </c>
      <c r="B169" s="42" t="s">
        <v>1713</v>
      </c>
      <c r="C169" s="35" t="s">
        <v>8</v>
      </c>
      <c r="D169" s="36">
        <v>25</v>
      </c>
      <c r="E169" s="112"/>
      <c r="F169" s="348">
        <f>ROUND(D169*E169,2)</f>
        <v>0</v>
      </c>
    </row>
    <row r="170" spans="1:6" ht="38.25" x14ac:dyDescent="0.2">
      <c r="A170" s="67" t="s">
        <v>76</v>
      </c>
      <c r="B170" s="42" t="s">
        <v>1714</v>
      </c>
      <c r="C170" s="35"/>
      <c r="D170" s="36"/>
      <c r="E170" s="37"/>
      <c r="F170" s="348"/>
    </row>
    <row r="171" spans="1:6" x14ac:dyDescent="0.2">
      <c r="A171" s="67" t="s">
        <v>817</v>
      </c>
      <c r="B171" s="42" t="s">
        <v>1701</v>
      </c>
      <c r="C171" s="35" t="s">
        <v>8</v>
      </c>
      <c r="D171" s="36">
        <v>280</v>
      </c>
      <c r="E171" s="112"/>
      <c r="F171" s="348">
        <f t="shared" ref="F171:F173" si="8">ROUND(D171*E171,2)</f>
        <v>0</v>
      </c>
    </row>
    <row r="172" spans="1:6" s="236" customFormat="1" ht="18" customHeight="1" x14ac:dyDescent="0.2">
      <c r="A172" s="261" t="s">
        <v>818</v>
      </c>
      <c r="B172" s="42" t="s">
        <v>1702</v>
      </c>
      <c r="C172" s="35" t="s">
        <v>8</v>
      </c>
      <c r="D172" s="36">
        <v>350</v>
      </c>
      <c r="E172" s="112"/>
      <c r="F172" s="348">
        <f t="shared" si="8"/>
        <v>0</v>
      </c>
    </row>
    <row r="173" spans="1:6" s="236" customFormat="1" ht="26.25" thickBot="1" x14ac:dyDescent="0.25">
      <c r="A173" s="304" t="s">
        <v>110</v>
      </c>
      <c r="B173" s="77" t="s">
        <v>1715</v>
      </c>
      <c r="C173" s="244" t="s">
        <v>8</v>
      </c>
      <c r="D173" s="245">
        <v>150</v>
      </c>
      <c r="E173" s="151"/>
      <c r="F173" s="348">
        <f t="shared" si="8"/>
        <v>0</v>
      </c>
    </row>
    <row r="174" spans="1:6" s="236" customFormat="1" ht="18" customHeight="1" thickTop="1" thickBot="1" x14ac:dyDescent="0.25">
      <c r="A174" s="305"/>
      <c r="B174" s="78" t="s">
        <v>1716</v>
      </c>
      <c r="C174" s="248"/>
      <c r="D174" s="306"/>
      <c r="E174" s="162"/>
      <c r="F174" s="361">
        <f>SUM(F90:F173)</f>
        <v>0</v>
      </c>
    </row>
    <row r="175" spans="1:6" s="236" customFormat="1" ht="18" customHeight="1" thickTop="1" x14ac:dyDescent="0.2">
      <c r="A175" s="301"/>
      <c r="B175" s="77"/>
      <c r="C175" s="38"/>
      <c r="D175" s="39"/>
      <c r="E175" s="144"/>
      <c r="F175" s="347"/>
    </row>
    <row r="176" spans="1:6" x14ac:dyDescent="0.2">
      <c r="A176" s="67"/>
      <c r="B176" s="89"/>
      <c r="C176" s="35"/>
      <c r="D176" s="36"/>
      <c r="E176" s="37"/>
      <c r="F176" s="348"/>
    </row>
    <row r="177" spans="1:6" x14ac:dyDescent="0.2">
      <c r="A177" s="229" t="s">
        <v>112</v>
      </c>
      <c r="B177" s="45" t="s">
        <v>28</v>
      </c>
      <c r="C177" s="35"/>
      <c r="D177" s="36"/>
      <c r="E177" s="37"/>
      <c r="F177" s="348"/>
    </row>
    <row r="178" spans="1:6" ht="228.75" customHeight="1" x14ac:dyDescent="0.2">
      <c r="A178" s="229"/>
      <c r="B178" s="45" t="s">
        <v>170</v>
      </c>
      <c r="C178" s="35"/>
      <c r="D178" s="36"/>
      <c r="E178" s="37"/>
      <c r="F178" s="348"/>
    </row>
    <row r="179" spans="1:6" ht="54" customHeight="1" x14ac:dyDescent="0.2">
      <c r="A179" s="229"/>
      <c r="B179" s="267" t="s">
        <v>1858</v>
      </c>
      <c r="C179" s="35"/>
      <c r="D179" s="36"/>
      <c r="E179" s="37"/>
      <c r="F179" s="348"/>
    </row>
    <row r="180" spans="1:6" x14ac:dyDescent="0.2">
      <c r="A180" s="229"/>
      <c r="B180" s="267"/>
      <c r="C180" s="35"/>
      <c r="D180" s="36"/>
      <c r="E180" s="37"/>
      <c r="F180" s="348"/>
    </row>
    <row r="181" spans="1:6" ht="38.25" x14ac:dyDescent="0.2">
      <c r="A181" s="67" t="s">
        <v>947</v>
      </c>
      <c r="B181" s="42" t="s">
        <v>1724</v>
      </c>
      <c r="C181" s="35" t="s">
        <v>24</v>
      </c>
      <c r="D181" s="36">
        <v>385</v>
      </c>
      <c r="E181" s="112"/>
      <c r="F181" s="348">
        <f>ROUND(D181*E181,2)</f>
        <v>0</v>
      </c>
    </row>
    <row r="182" spans="1:6" x14ac:dyDescent="0.2">
      <c r="A182" s="229"/>
      <c r="B182" s="45"/>
      <c r="C182" s="35"/>
      <c r="D182" s="36"/>
      <c r="E182" s="37"/>
      <c r="F182" s="348"/>
    </row>
    <row r="183" spans="1:6" ht="76.5" x14ac:dyDescent="0.2">
      <c r="A183" s="67" t="s">
        <v>948</v>
      </c>
      <c r="B183" s="42" t="s">
        <v>1725</v>
      </c>
      <c r="C183" s="35" t="s">
        <v>24</v>
      </c>
      <c r="D183" s="36">
        <v>385</v>
      </c>
      <c r="E183" s="112"/>
      <c r="F183" s="348">
        <f>ROUND(D183*E183,2)</f>
        <v>0</v>
      </c>
    </row>
    <row r="184" spans="1:6" x14ac:dyDescent="0.2">
      <c r="A184" s="229"/>
      <c r="B184" s="45"/>
      <c r="C184" s="35"/>
      <c r="D184" s="36"/>
      <c r="E184" s="37"/>
      <c r="F184" s="348"/>
    </row>
    <row r="185" spans="1:6" ht="80.25" customHeight="1" x14ac:dyDescent="0.2">
      <c r="A185" s="67" t="s">
        <v>949</v>
      </c>
      <c r="B185" s="60" t="s">
        <v>431</v>
      </c>
      <c r="C185" s="35" t="s">
        <v>23</v>
      </c>
      <c r="D185" s="36">
        <v>77</v>
      </c>
      <c r="E185" s="112"/>
      <c r="F185" s="348">
        <f>ROUND(D185*E185,2)</f>
        <v>0</v>
      </c>
    </row>
    <row r="186" spans="1:6" x14ac:dyDescent="0.2">
      <c r="A186" s="67"/>
      <c r="B186" s="42"/>
      <c r="C186" s="35"/>
      <c r="D186" s="36"/>
      <c r="E186" s="37"/>
      <c r="F186" s="348"/>
    </row>
    <row r="187" spans="1:6" ht="63.75" x14ac:dyDescent="0.2">
      <c r="A187" s="67" t="s">
        <v>950</v>
      </c>
      <c r="B187" s="60" t="s">
        <v>1512</v>
      </c>
      <c r="C187" s="35" t="s">
        <v>23</v>
      </c>
      <c r="D187" s="36">
        <v>1030</v>
      </c>
      <c r="E187" s="112"/>
      <c r="F187" s="348">
        <f>ROUND(D187*E187,2)</f>
        <v>0</v>
      </c>
    </row>
    <row r="188" spans="1:6" x14ac:dyDescent="0.2">
      <c r="A188" s="67"/>
      <c r="B188" s="41"/>
      <c r="C188" s="35"/>
      <c r="D188" s="36"/>
      <c r="E188" s="37"/>
      <c r="F188" s="348"/>
    </row>
    <row r="189" spans="1:6" ht="165.75" x14ac:dyDescent="0.2">
      <c r="A189" s="67" t="s">
        <v>951</v>
      </c>
      <c r="B189" s="42" t="s">
        <v>487</v>
      </c>
      <c r="C189" s="35" t="s">
        <v>23</v>
      </c>
      <c r="D189" s="36">
        <v>600</v>
      </c>
      <c r="E189" s="112"/>
      <c r="F189" s="348">
        <f>ROUND(D189*E189,2)</f>
        <v>0</v>
      </c>
    </row>
    <row r="190" spans="1:6" x14ac:dyDescent="0.2">
      <c r="A190" s="67"/>
      <c r="B190" s="42"/>
      <c r="C190" s="35"/>
      <c r="D190" s="36"/>
      <c r="E190" s="37"/>
      <c r="F190" s="348"/>
    </row>
    <row r="191" spans="1:6" ht="102" x14ac:dyDescent="0.2">
      <c r="A191" s="67" t="s">
        <v>952</v>
      </c>
      <c r="B191" s="81" t="s">
        <v>2430</v>
      </c>
      <c r="C191" s="35" t="s">
        <v>23</v>
      </c>
      <c r="D191" s="36">
        <v>100</v>
      </c>
      <c r="E191" s="112"/>
      <c r="F191" s="348">
        <f>ROUND(D191*E191,2)</f>
        <v>0</v>
      </c>
    </row>
    <row r="192" spans="1:6" x14ac:dyDescent="0.2">
      <c r="A192" s="67"/>
      <c r="B192" s="71"/>
      <c r="C192" s="35"/>
      <c r="D192" s="36"/>
      <c r="E192" s="37"/>
      <c r="F192" s="348"/>
    </row>
    <row r="193" spans="1:6" ht="63.75" x14ac:dyDescent="0.2">
      <c r="A193" s="67" t="s">
        <v>953</v>
      </c>
      <c r="B193" s="42" t="s">
        <v>180</v>
      </c>
      <c r="C193" s="35" t="s">
        <v>23</v>
      </c>
      <c r="D193" s="36">
        <v>215</v>
      </c>
      <c r="E193" s="112"/>
      <c r="F193" s="348">
        <f>ROUND(D193*E193,2)</f>
        <v>0</v>
      </c>
    </row>
    <row r="194" spans="1:6" x14ac:dyDescent="0.2">
      <c r="A194" s="67"/>
      <c r="B194" s="42"/>
      <c r="C194" s="35"/>
      <c r="D194" s="36"/>
      <c r="E194" s="37"/>
      <c r="F194" s="348"/>
    </row>
    <row r="195" spans="1:6" ht="51" x14ac:dyDescent="0.2">
      <c r="A195" s="67" t="s">
        <v>954</v>
      </c>
      <c r="B195" s="42" t="s">
        <v>432</v>
      </c>
      <c r="C195" s="35"/>
      <c r="D195" s="36"/>
      <c r="E195" s="37"/>
      <c r="F195" s="348"/>
    </row>
    <row r="196" spans="1:6" ht="25.5" x14ac:dyDescent="0.2">
      <c r="A196" s="67" t="s">
        <v>75</v>
      </c>
      <c r="B196" s="42" t="s">
        <v>2431</v>
      </c>
      <c r="C196" s="35" t="s">
        <v>23</v>
      </c>
      <c r="D196" s="36">
        <v>117</v>
      </c>
      <c r="E196" s="112"/>
      <c r="F196" s="348">
        <f>ROUND(D196*E196,2)</f>
        <v>0</v>
      </c>
    </row>
    <row r="197" spans="1:6" ht="25.5" x14ac:dyDescent="0.2">
      <c r="A197" s="67" t="s">
        <v>76</v>
      </c>
      <c r="B197" s="42" t="s">
        <v>2343</v>
      </c>
      <c r="C197" s="35" t="s">
        <v>23</v>
      </c>
      <c r="D197" s="36">
        <v>98</v>
      </c>
      <c r="E197" s="112"/>
      <c r="F197" s="348">
        <f>ROUND(D197*E197,2)</f>
        <v>0</v>
      </c>
    </row>
    <row r="198" spans="1:6" x14ac:dyDescent="0.2">
      <c r="A198" s="67"/>
      <c r="B198" s="42"/>
      <c r="C198" s="35"/>
      <c r="D198" s="36"/>
      <c r="E198" s="37"/>
      <c r="F198" s="348"/>
    </row>
    <row r="199" spans="1:6" ht="63.75" x14ac:dyDescent="0.2">
      <c r="A199" s="67" t="s">
        <v>955</v>
      </c>
      <c r="B199" s="42" t="s">
        <v>1482</v>
      </c>
      <c r="C199" s="35"/>
      <c r="D199" s="36"/>
      <c r="E199" s="37"/>
      <c r="F199" s="348"/>
    </row>
    <row r="200" spans="1:6" ht="25.5" x14ac:dyDescent="0.2">
      <c r="A200" s="67"/>
      <c r="B200" s="45" t="s">
        <v>1483</v>
      </c>
      <c r="C200" s="35"/>
      <c r="D200" s="36"/>
      <c r="E200" s="37"/>
      <c r="F200" s="348"/>
    </row>
    <row r="201" spans="1:6" ht="242.25" x14ac:dyDescent="0.2">
      <c r="A201" s="67"/>
      <c r="B201" s="42" t="s">
        <v>2432</v>
      </c>
      <c r="C201" s="35"/>
      <c r="D201" s="36"/>
      <c r="E201" s="37"/>
      <c r="F201" s="348"/>
    </row>
    <row r="202" spans="1:6" ht="357" x14ac:dyDescent="0.2">
      <c r="A202" s="67"/>
      <c r="B202" s="59" t="s">
        <v>1649</v>
      </c>
      <c r="C202" s="35"/>
      <c r="D202" s="36"/>
      <c r="E202" s="37"/>
      <c r="F202" s="348"/>
    </row>
    <row r="203" spans="1:6" x14ac:dyDescent="0.2">
      <c r="A203" s="67"/>
      <c r="B203" s="42"/>
      <c r="C203" s="35"/>
      <c r="D203" s="36"/>
      <c r="E203" s="37"/>
      <c r="F203" s="348"/>
    </row>
    <row r="204" spans="1:6" x14ac:dyDescent="0.2">
      <c r="A204" s="67"/>
      <c r="B204" s="42"/>
      <c r="C204" s="35"/>
      <c r="D204" s="36"/>
      <c r="E204" s="37"/>
      <c r="F204" s="348"/>
    </row>
    <row r="205" spans="1:6" ht="242.25" x14ac:dyDescent="0.2">
      <c r="A205" s="67" t="s">
        <v>1726</v>
      </c>
      <c r="B205" s="42" t="s">
        <v>2344</v>
      </c>
      <c r="C205" s="35"/>
      <c r="D205" s="36"/>
      <c r="E205" s="37"/>
      <c r="F205" s="348"/>
    </row>
    <row r="206" spans="1:6" ht="216.75" x14ac:dyDescent="0.2">
      <c r="A206" s="67"/>
      <c r="B206" s="42" t="s">
        <v>1861</v>
      </c>
      <c r="C206" s="35" t="s">
        <v>23</v>
      </c>
      <c r="D206" s="36">
        <v>195</v>
      </c>
      <c r="E206" s="112"/>
      <c r="F206" s="348">
        <f>ROUND(D206*E206,2)</f>
        <v>0</v>
      </c>
    </row>
    <row r="207" spans="1:6" x14ac:dyDescent="0.2">
      <c r="A207" s="67"/>
      <c r="B207" s="42"/>
      <c r="C207" s="35"/>
      <c r="D207" s="36"/>
      <c r="E207" s="37"/>
      <c r="F207" s="348"/>
    </row>
    <row r="208" spans="1:6" ht="242.25" x14ac:dyDescent="0.2">
      <c r="A208" s="67" t="s">
        <v>1727</v>
      </c>
      <c r="B208" s="42" t="s">
        <v>2433</v>
      </c>
      <c r="C208" s="35" t="s">
        <v>23</v>
      </c>
      <c r="D208" s="36">
        <v>23</v>
      </c>
      <c r="E208" s="112"/>
      <c r="F208" s="348">
        <f>ROUND(D208*E208,2)</f>
        <v>0</v>
      </c>
    </row>
    <row r="209" spans="1:6" ht="216.75" x14ac:dyDescent="0.2">
      <c r="A209" s="67"/>
      <c r="B209" s="42" t="s">
        <v>1861</v>
      </c>
      <c r="C209" s="35" t="s">
        <v>23</v>
      </c>
      <c r="D209" s="36">
        <v>23</v>
      </c>
      <c r="E209" s="112"/>
      <c r="F209" s="348">
        <f>ROUND(D209*E209,2)</f>
        <v>0</v>
      </c>
    </row>
    <row r="210" spans="1:6" x14ac:dyDescent="0.2">
      <c r="A210" s="67"/>
      <c r="B210" s="42"/>
      <c r="C210" s="35"/>
      <c r="D210" s="36"/>
      <c r="E210" s="37"/>
      <c r="F210" s="348"/>
    </row>
    <row r="211" spans="1:6" ht="63.75" x14ac:dyDescent="0.2">
      <c r="A211" s="67" t="s">
        <v>1728</v>
      </c>
      <c r="B211" s="42" t="s">
        <v>433</v>
      </c>
      <c r="C211" s="35" t="s">
        <v>23</v>
      </c>
      <c r="D211" s="36">
        <v>83</v>
      </c>
      <c r="E211" s="112"/>
      <c r="F211" s="348">
        <f>ROUND(D211*E211,2)</f>
        <v>0</v>
      </c>
    </row>
    <row r="212" spans="1:6" x14ac:dyDescent="0.2">
      <c r="A212" s="67"/>
      <c r="B212" s="42"/>
      <c r="C212" s="35"/>
      <c r="D212" s="36"/>
      <c r="E212" s="37"/>
      <c r="F212" s="348"/>
    </row>
    <row r="213" spans="1:6" ht="38.25" x14ac:dyDescent="0.2">
      <c r="A213" s="67" t="s">
        <v>1729</v>
      </c>
      <c r="B213" s="42" t="s">
        <v>434</v>
      </c>
      <c r="C213" s="35" t="s">
        <v>23</v>
      </c>
      <c r="D213" s="36">
        <v>23</v>
      </c>
      <c r="E213" s="112"/>
      <c r="F213" s="348">
        <f>ROUND(D213*E213,2)</f>
        <v>0</v>
      </c>
    </row>
    <row r="214" spans="1:6" x14ac:dyDescent="0.2">
      <c r="A214" s="67"/>
      <c r="B214" s="42"/>
      <c r="C214" s="35"/>
      <c r="D214" s="36"/>
      <c r="E214" s="37"/>
      <c r="F214" s="348"/>
    </row>
    <row r="215" spans="1:6" x14ac:dyDescent="0.2">
      <c r="A215" s="67"/>
      <c r="B215" s="62"/>
      <c r="C215" s="35"/>
      <c r="D215" s="36"/>
      <c r="E215" s="37"/>
      <c r="F215" s="348"/>
    </row>
    <row r="216" spans="1:6" ht="38.25" x14ac:dyDescent="0.2">
      <c r="A216" s="67" t="s">
        <v>956</v>
      </c>
      <c r="B216" s="42" t="s">
        <v>2434</v>
      </c>
      <c r="C216" s="35"/>
      <c r="D216" s="36"/>
      <c r="E216" s="37"/>
      <c r="F216" s="348"/>
    </row>
    <row r="217" spans="1:6" x14ac:dyDescent="0.2">
      <c r="A217" s="67" t="s">
        <v>75</v>
      </c>
      <c r="B217" s="42" t="s">
        <v>92</v>
      </c>
      <c r="C217" s="35" t="s">
        <v>24</v>
      </c>
      <c r="D217" s="36">
        <v>15</v>
      </c>
      <c r="E217" s="112"/>
      <c r="F217" s="348">
        <f t="shared" ref="F217:F227" si="9">ROUND(D217*E217,2)</f>
        <v>0</v>
      </c>
    </row>
    <row r="218" spans="1:6" x14ac:dyDescent="0.2">
      <c r="A218" s="67" t="s">
        <v>76</v>
      </c>
      <c r="B218" s="42" t="s">
        <v>453</v>
      </c>
      <c r="C218" s="35" t="s">
        <v>24</v>
      </c>
      <c r="D218" s="36">
        <v>5</v>
      </c>
      <c r="E218" s="112"/>
      <c r="F218" s="348">
        <f t="shared" si="9"/>
        <v>0</v>
      </c>
    </row>
    <row r="219" spans="1:6" ht="25.5" x14ac:dyDescent="0.2">
      <c r="A219" s="67" t="s">
        <v>110</v>
      </c>
      <c r="B219" s="81" t="s">
        <v>1911</v>
      </c>
      <c r="C219" s="35" t="s">
        <v>24</v>
      </c>
      <c r="D219" s="36">
        <v>1</v>
      </c>
      <c r="E219" s="112"/>
      <c r="F219" s="348">
        <f t="shared" si="9"/>
        <v>0</v>
      </c>
    </row>
    <row r="220" spans="1:6" ht="25.5" x14ac:dyDescent="0.2">
      <c r="A220" s="67" t="s">
        <v>111</v>
      </c>
      <c r="B220" s="81" t="s">
        <v>1912</v>
      </c>
      <c r="C220" s="35" t="s">
        <v>24</v>
      </c>
      <c r="D220" s="36">
        <v>1</v>
      </c>
      <c r="E220" s="112"/>
      <c r="F220" s="348">
        <f t="shared" si="9"/>
        <v>0</v>
      </c>
    </row>
    <row r="221" spans="1:6" ht="25.5" x14ac:dyDescent="0.2">
      <c r="A221" s="67" t="s">
        <v>149</v>
      </c>
      <c r="B221" s="81" t="s">
        <v>1913</v>
      </c>
      <c r="C221" s="35" t="s">
        <v>24</v>
      </c>
      <c r="D221" s="36">
        <v>1</v>
      </c>
      <c r="E221" s="112"/>
      <c r="F221" s="348">
        <f t="shared" si="9"/>
        <v>0</v>
      </c>
    </row>
    <row r="222" spans="1:6" ht="25.5" x14ac:dyDescent="0.2">
      <c r="A222" s="67" t="s">
        <v>174</v>
      </c>
      <c r="B222" s="81" t="s">
        <v>1914</v>
      </c>
      <c r="C222" s="35" t="s">
        <v>24</v>
      </c>
      <c r="D222" s="36">
        <v>1</v>
      </c>
      <c r="E222" s="112"/>
      <c r="F222" s="348">
        <f t="shared" si="9"/>
        <v>0</v>
      </c>
    </row>
    <row r="223" spans="1:6" ht="25.5" x14ac:dyDescent="0.2">
      <c r="A223" s="67" t="s">
        <v>175</v>
      </c>
      <c r="B223" s="81" t="s">
        <v>1915</v>
      </c>
      <c r="C223" s="35" t="s">
        <v>24</v>
      </c>
      <c r="D223" s="36">
        <v>1</v>
      </c>
      <c r="E223" s="112"/>
      <c r="F223" s="348">
        <f t="shared" si="9"/>
        <v>0</v>
      </c>
    </row>
    <row r="224" spans="1:6" ht="25.5" x14ac:dyDescent="0.2">
      <c r="A224" s="67" t="s">
        <v>852</v>
      </c>
      <c r="B224" s="81" t="s">
        <v>1916</v>
      </c>
      <c r="C224" s="35" t="s">
        <v>24</v>
      </c>
      <c r="D224" s="36">
        <v>1</v>
      </c>
      <c r="E224" s="112"/>
      <c r="F224" s="348">
        <f t="shared" si="9"/>
        <v>0</v>
      </c>
    </row>
    <row r="225" spans="1:6" ht="25.5" x14ac:dyDescent="0.2">
      <c r="A225" s="67" t="s">
        <v>853</v>
      </c>
      <c r="B225" s="81" t="s">
        <v>1917</v>
      </c>
      <c r="C225" s="35" t="s">
        <v>24</v>
      </c>
      <c r="D225" s="36">
        <v>1</v>
      </c>
      <c r="E225" s="112"/>
      <c r="F225" s="348">
        <f t="shared" si="9"/>
        <v>0</v>
      </c>
    </row>
    <row r="226" spans="1:6" ht="25.5" x14ac:dyDescent="0.2">
      <c r="A226" s="67" t="s">
        <v>1588</v>
      </c>
      <c r="B226" s="81" t="s">
        <v>1918</v>
      </c>
      <c r="C226" s="35" t="s">
        <v>24</v>
      </c>
      <c r="D226" s="36">
        <v>1</v>
      </c>
      <c r="E226" s="112"/>
      <c r="F226" s="348">
        <f t="shared" si="9"/>
        <v>0</v>
      </c>
    </row>
    <row r="227" spans="1:6" ht="25.5" x14ac:dyDescent="0.2">
      <c r="A227" s="67" t="s">
        <v>1589</v>
      </c>
      <c r="B227" s="81" t="s">
        <v>1919</v>
      </c>
      <c r="C227" s="35" t="s">
        <v>24</v>
      </c>
      <c r="D227" s="36">
        <v>1</v>
      </c>
      <c r="E227" s="112"/>
      <c r="F227" s="348">
        <f t="shared" si="9"/>
        <v>0</v>
      </c>
    </row>
    <row r="228" spans="1:6" x14ac:dyDescent="0.2">
      <c r="A228" s="67"/>
      <c r="B228" s="42"/>
      <c r="C228" s="35"/>
      <c r="D228" s="36"/>
      <c r="E228" s="37"/>
      <c r="F228" s="348"/>
    </row>
    <row r="229" spans="1:6" ht="38.25" x14ac:dyDescent="0.2">
      <c r="A229" s="67" t="s">
        <v>957</v>
      </c>
      <c r="B229" s="42" t="s">
        <v>1484</v>
      </c>
      <c r="C229" s="35"/>
      <c r="D229" s="36"/>
      <c r="E229" s="37"/>
      <c r="F229" s="348"/>
    </row>
    <row r="230" spans="1:6" ht="38.25" x14ac:dyDescent="0.2">
      <c r="A230" s="67" t="s">
        <v>75</v>
      </c>
      <c r="B230" s="62" t="s">
        <v>2435</v>
      </c>
      <c r="C230" s="35" t="s">
        <v>8</v>
      </c>
      <c r="D230" s="36">
        <v>110</v>
      </c>
      <c r="E230" s="112"/>
      <c r="F230" s="348">
        <f>ROUND(D230*E230,2)</f>
        <v>0</v>
      </c>
    </row>
    <row r="231" spans="1:6" ht="38.25" x14ac:dyDescent="0.2">
      <c r="A231" s="67" t="s">
        <v>76</v>
      </c>
      <c r="B231" s="62" t="s">
        <v>2436</v>
      </c>
      <c r="C231" s="35" t="s">
        <v>8</v>
      </c>
      <c r="D231" s="36">
        <v>3.5</v>
      </c>
      <c r="E231" s="112"/>
      <c r="F231" s="348">
        <f>ROUND(D231*E231,2)</f>
        <v>0</v>
      </c>
    </row>
    <row r="232" spans="1:6" x14ac:dyDescent="0.2">
      <c r="A232" s="67"/>
      <c r="B232" s="62"/>
      <c r="C232" s="35"/>
      <c r="D232" s="36"/>
      <c r="E232" s="37"/>
      <c r="F232" s="348"/>
    </row>
    <row r="233" spans="1:6" ht="76.5" x14ac:dyDescent="0.2">
      <c r="A233" s="67" t="s">
        <v>958</v>
      </c>
      <c r="B233" s="42" t="s">
        <v>452</v>
      </c>
      <c r="C233" s="35" t="s">
        <v>23</v>
      </c>
      <c r="D233" s="36">
        <v>525</v>
      </c>
      <c r="E233" s="112"/>
      <c r="F233" s="348">
        <f>ROUND(D233*E233,2)</f>
        <v>0</v>
      </c>
    </row>
    <row r="234" spans="1:6" x14ac:dyDescent="0.2">
      <c r="A234" s="67"/>
      <c r="B234" s="42"/>
      <c r="C234" s="35"/>
      <c r="D234" s="36"/>
      <c r="E234" s="37"/>
      <c r="F234" s="348"/>
    </row>
    <row r="235" spans="1:6" ht="38.25" x14ac:dyDescent="0.2">
      <c r="A235" s="67" t="s">
        <v>959</v>
      </c>
      <c r="B235" s="42" t="s">
        <v>2437</v>
      </c>
      <c r="C235" s="35" t="s">
        <v>24</v>
      </c>
      <c r="D235" s="36">
        <v>10</v>
      </c>
      <c r="E235" s="112"/>
      <c r="F235" s="348">
        <f>ROUND(D235*E235,2)</f>
        <v>0</v>
      </c>
    </row>
    <row r="236" spans="1:6" x14ac:dyDescent="0.2">
      <c r="A236" s="67"/>
      <c r="B236" s="62"/>
      <c r="C236" s="35"/>
      <c r="D236" s="36"/>
      <c r="E236" s="37"/>
      <c r="F236" s="348"/>
    </row>
    <row r="237" spans="1:6" ht="38.25" x14ac:dyDescent="0.2">
      <c r="A237" s="67" t="s">
        <v>1730</v>
      </c>
      <c r="B237" s="42" t="s">
        <v>184</v>
      </c>
      <c r="C237" s="35" t="s">
        <v>9</v>
      </c>
      <c r="D237" s="36">
        <v>300</v>
      </c>
      <c r="E237" s="112"/>
      <c r="F237" s="348">
        <f>ROUND(D237*E237,2)</f>
        <v>0</v>
      </c>
    </row>
    <row r="238" spans="1:6" x14ac:dyDescent="0.2">
      <c r="A238" s="67"/>
      <c r="B238" s="62"/>
      <c r="C238" s="35"/>
      <c r="D238" s="36"/>
      <c r="E238" s="37"/>
      <c r="F238" s="348"/>
    </row>
    <row r="239" spans="1:6" ht="38.25" x14ac:dyDescent="0.2">
      <c r="A239" s="67" t="s">
        <v>1731</v>
      </c>
      <c r="B239" s="42" t="s">
        <v>185</v>
      </c>
      <c r="C239" s="35" t="s">
        <v>9</v>
      </c>
      <c r="D239" s="36">
        <v>300</v>
      </c>
      <c r="E239" s="112"/>
      <c r="F239" s="348">
        <f>ROUND(D239*E239,2)</f>
        <v>0</v>
      </c>
    </row>
    <row r="240" spans="1:6" x14ac:dyDescent="0.2">
      <c r="A240" s="67"/>
      <c r="B240" s="42"/>
      <c r="C240" s="35"/>
      <c r="D240" s="36"/>
      <c r="E240" s="37"/>
      <c r="F240" s="348"/>
    </row>
    <row r="241" spans="1:6" ht="51" x14ac:dyDescent="0.2">
      <c r="A241" s="67" t="s">
        <v>1997</v>
      </c>
      <c r="B241" s="42" t="s">
        <v>1989</v>
      </c>
      <c r="C241" s="35"/>
      <c r="D241" s="36"/>
      <c r="E241" s="37"/>
      <c r="F241" s="348"/>
    </row>
    <row r="242" spans="1:6" x14ac:dyDescent="0.2">
      <c r="A242" s="67" t="s">
        <v>75</v>
      </c>
      <c r="B242" s="42" t="s">
        <v>1991</v>
      </c>
      <c r="C242" s="35" t="s">
        <v>1990</v>
      </c>
      <c r="D242" s="36">
        <v>1</v>
      </c>
      <c r="E242" s="112"/>
      <c r="F242" s="348">
        <f t="shared" ref="F242:F246" si="10">ROUND(D242*E242,2)</f>
        <v>0</v>
      </c>
    </row>
    <row r="243" spans="1:6" x14ac:dyDescent="0.2">
      <c r="A243" s="67" t="s">
        <v>76</v>
      </c>
      <c r="B243" s="42" t="s">
        <v>1992</v>
      </c>
      <c r="C243" s="35" t="s">
        <v>1990</v>
      </c>
      <c r="D243" s="36">
        <v>1</v>
      </c>
      <c r="E243" s="112"/>
      <c r="F243" s="348">
        <f t="shared" si="10"/>
        <v>0</v>
      </c>
    </row>
    <row r="244" spans="1:6" x14ac:dyDescent="0.2">
      <c r="A244" s="67" t="s">
        <v>110</v>
      </c>
      <c r="B244" s="42" t="s">
        <v>1993</v>
      </c>
      <c r="C244" s="35" t="s">
        <v>1990</v>
      </c>
      <c r="D244" s="36">
        <v>1</v>
      </c>
      <c r="E244" s="112"/>
      <c r="F244" s="348">
        <f t="shared" si="10"/>
        <v>0</v>
      </c>
    </row>
    <row r="245" spans="1:6" x14ac:dyDescent="0.2">
      <c r="A245" s="67" t="s">
        <v>111</v>
      </c>
      <c r="B245" s="42" t="s">
        <v>1994</v>
      </c>
      <c r="C245" s="35" t="s">
        <v>1990</v>
      </c>
      <c r="D245" s="36">
        <v>1</v>
      </c>
      <c r="E245" s="112"/>
      <c r="F245" s="348">
        <f t="shared" si="10"/>
        <v>0</v>
      </c>
    </row>
    <row r="246" spans="1:6" ht="13.5" thickBot="1" x14ac:dyDescent="0.25">
      <c r="A246" s="88" t="s">
        <v>149</v>
      </c>
      <c r="B246" s="77" t="s">
        <v>1995</v>
      </c>
      <c r="C246" s="38" t="s">
        <v>1990</v>
      </c>
      <c r="D246" s="39">
        <v>1</v>
      </c>
      <c r="E246" s="113"/>
      <c r="F246" s="348">
        <f t="shared" si="10"/>
        <v>0</v>
      </c>
    </row>
    <row r="247" spans="1:6" s="236" customFormat="1" ht="18" customHeight="1" thickTop="1" thickBot="1" x14ac:dyDescent="0.25">
      <c r="A247" s="232"/>
      <c r="B247" s="259" t="s">
        <v>78</v>
      </c>
      <c r="C247" s="234"/>
      <c r="D247" s="235"/>
      <c r="E247" s="146"/>
      <c r="F247" s="350">
        <f>SUM(F179:F246)</f>
        <v>0</v>
      </c>
    </row>
    <row r="248" spans="1:6" ht="13.5" thickTop="1" x14ac:dyDescent="0.2">
      <c r="A248" s="92"/>
      <c r="B248" s="260"/>
      <c r="C248" s="256"/>
      <c r="D248" s="257"/>
      <c r="E248" s="150"/>
      <c r="F248" s="357"/>
    </row>
    <row r="249" spans="1:6" x14ac:dyDescent="0.2">
      <c r="A249" s="67"/>
      <c r="B249" s="89"/>
      <c r="C249" s="35"/>
      <c r="D249" s="36"/>
      <c r="E249" s="37"/>
      <c r="F249" s="348"/>
    </row>
    <row r="250" spans="1:6" ht="25.5" x14ac:dyDescent="0.2">
      <c r="A250" s="229" t="s">
        <v>113</v>
      </c>
      <c r="B250" s="45" t="s">
        <v>340</v>
      </c>
      <c r="C250" s="35"/>
      <c r="D250" s="36"/>
      <c r="E250" s="37"/>
      <c r="F250" s="348"/>
    </row>
    <row r="251" spans="1:6" ht="51" x14ac:dyDescent="0.2">
      <c r="A251" s="67"/>
      <c r="B251" s="267" t="s">
        <v>1858</v>
      </c>
      <c r="C251" s="35"/>
      <c r="D251" s="36"/>
      <c r="E251" s="37"/>
      <c r="F251" s="348"/>
    </row>
    <row r="252" spans="1:6" x14ac:dyDescent="0.2">
      <c r="A252" s="67"/>
      <c r="B252" s="267"/>
      <c r="C252" s="35"/>
      <c r="D252" s="36"/>
      <c r="E252" s="37"/>
      <c r="F252" s="348"/>
    </row>
    <row r="253" spans="1:6" ht="51" x14ac:dyDescent="0.2">
      <c r="A253" s="67" t="s">
        <v>960</v>
      </c>
      <c r="B253" s="42" t="s">
        <v>2245</v>
      </c>
      <c r="C253" s="35" t="s">
        <v>23</v>
      </c>
      <c r="D253" s="36">
        <v>11</v>
      </c>
      <c r="E253" s="112"/>
      <c r="F253" s="348">
        <f>ROUND(D253*E253,2)</f>
        <v>0</v>
      </c>
    </row>
    <row r="254" spans="1:6" x14ac:dyDescent="0.2">
      <c r="A254" s="67"/>
      <c r="B254" s="62"/>
      <c r="C254" s="35"/>
      <c r="D254" s="36"/>
      <c r="E254" s="37"/>
      <c r="F254" s="348"/>
    </row>
    <row r="255" spans="1:6" ht="51" x14ac:dyDescent="0.2">
      <c r="A255" s="67" t="s">
        <v>961</v>
      </c>
      <c r="B255" s="42" t="s">
        <v>2438</v>
      </c>
      <c r="C255" s="35" t="s">
        <v>23</v>
      </c>
      <c r="D255" s="36">
        <v>75</v>
      </c>
      <c r="E255" s="112"/>
      <c r="F255" s="348">
        <f>ROUND(D255*E255,2)</f>
        <v>0</v>
      </c>
    </row>
    <row r="256" spans="1:6" x14ac:dyDescent="0.2">
      <c r="A256" s="67"/>
      <c r="B256" s="42"/>
      <c r="C256" s="35"/>
      <c r="D256" s="36"/>
      <c r="E256" s="37"/>
      <c r="F256" s="348"/>
    </row>
    <row r="257" spans="1:6" ht="38.25" x14ac:dyDescent="0.2">
      <c r="A257" s="67" t="s">
        <v>962</v>
      </c>
      <c r="B257" s="42" t="s">
        <v>2439</v>
      </c>
      <c r="C257" s="35" t="s">
        <v>23</v>
      </c>
      <c r="D257" s="36">
        <v>48</v>
      </c>
      <c r="E257" s="112"/>
      <c r="F257" s="348">
        <f>ROUND(D257*E257,2)</f>
        <v>0</v>
      </c>
    </row>
    <row r="258" spans="1:6" x14ac:dyDescent="0.2">
      <c r="A258" s="67"/>
      <c r="B258" s="42"/>
      <c r="C258" s="35"/>
      <c r="D258" s="36"/>
      <c r="E258" s="37"/>
      <c r="F258" s="348"/>
    </row>
    <row r="259" spans="1:6" ht="38.25" x14ac:dyDescent="0.2">
      <c r="A259" s="67" t="s">
        <v>963</v>
      </c>
      <c r="B259" s="42" t="s">
        <v>2440</v>
      </c>
      <c r="C259" s="35" t="s">
        <v>23</v>
      </c>
      <c r="D259" s="36">
        <v>40</v>
      </c>
      <c r="E259" s="112"/>
      <c r="F259" s="348">
        <f>ROUND(D259*E259,2)</f>
        <v>0</v>
      </c>
    </row>
    <row r="260" spans="1:6" x14ac:dyDescent="0.2">
      <c r="A260" s="67"/>
      <c r="B260" s="43"/>
      <c r="C260" s="35"/>
      <c r="D260" s="36"/>
      <c r="E260" s="37"/>
      <c r="F260" s="348"/>
    </row>
    <row r="261" spans="1:6" ht="51" x14ac:dyDescent="0.2">
      <c r="A261" s="67" t="s">
        <v>964</v>
      </c>
      <c r="B261" s="42" t="s">
        <v>2441</v>
      </c>
      <c r="C261" s="35"/>
      <c r="D261" s="36"/>
      <c r="E261" s="37"/>
      <c r="F261" s="348"/>
    </row>
    <row r="262" spans="1:6" ht="25.5" x14ac:dyDescent="0.2">
      <c r="A262" s="67" t="s">
        <v>75</v>
      </c>
      <c r="B262" s="62" t="s">
        <v>446</v>
      </c>
      <c r="C262" s="35" t="s">
        <v>23</v>
      </c>
      <c r="D262" s="36">
        <v>1830</v>
      </c>
      <c r="E262" s="112"/>
      <c r="F262" s="348">
        <f t="shared" ref="F262:F263" si="11">ROUND(D262*E262,2)</f>
        <v>0</v>
      </c>
    </row>
    <row r="263" spans="1:6" ht="25.5" x14ac:dyDescent="0.2">
      <c r="A263" s="67" t="s">
        <v>76</v>
      </c>
      <c r="B263" s="62" t="s">
        <v>447</v>
      </c>
      <c r="C263" s="35" t="s">
        <v>23</v>
      </c>
      <c r="D263" s="36">
        <v>230</v>
      </c>
      <c r="E263" s="112"/>
      <c r="F263" s="348">
        <f t="shared" si="11"/>
        <v>0</v>
      </c>
    </row>
    <row r="264" spans="1:6" x14ac:dyDescent="0.2">
      <c r="A264" s="67"/>
      <c r="B264" s="62"/>
      <c r="C264" s="35"/>
      <c r="D264" s="36"/>
      <c r="E264" s="37"/>
      <c r="F264" s="348"/>
    </row>
    <row r="265" spans="1:6" ht="51" x14ac:dyDescent="0.2">
      <c r="A265" s="67" t="s">
        <v>965</v>
      </c>
      <c r="B265" s="42" t="s">
        <v>2442</v>
      </c>
      <c r="C265" s="35"/>
      <c r="D265" s="36"/>
      <c r="E265" s="37"/>
      <c r="F265" s="348"/>
    </row>
    <row r="266" spans="1:6" x14ac:dyDescent="0.2">
      <c r="A266" s="67"/>
      <c r="B266" s="43" t="s">
        <v>448</v>
      </c>
      <c r="C266" s="35" t="s">
        <v>23</v>
      </c>
      <c r="D266" s="36">
        <v>19</v>
      </c>
      <c r="E266" s="112"/>
      <c r="F266" s="348">
        <f>ROUND(D266*E266,2)</f>
        <v>0</v>
      </c>
    </row>
    <row r="267" spans="1:6" x14ac:dyDescent="0.2">
      <c r="A267" s="67"/>
      <c r="B267" s="43"/>
      <c r="C267" s="35"/>
      <c r="D267" s="36"/>
      <c r="E267" s="37"/>
      <c r="F267" s="348"/>
    </row>
    <row r="268" spans="1:6" ht="63.75" x14ac:dyDescent="0.2">
      <c r="A268" s="67" t="s">
        <v>966</v>
      </c>
      <c r="B268" s="42" t="s">
        <v>2443</v>
      </c>
      <c r="C268" s="35"/>
      <c r="D268" s="36"/>
      <c r="E268" s="37"/>
      <c r="F268" s="348"/>
    </row>
    <row r="269" spans="1:6" ht="25.5" x14ac:dyDescent="0.2">
      <c r="A269" s="67" t="s">
        <v>75</v>
      </c>
      <c r="B269" s="44" t="s">
        <v>2444</v>
      </c>
      <c r="C269" s="35" t="s">
        <v>23</v>
      </c>
      <c r="D269" s="36">
        <v>600</v>
      </c>
      <c r="E269" s="112"/>
      <c r="F269" s="348">
        <f t="shared" ref="F269:F270" si="12">ROUND(D269*E269,2)</f>
        <v>0</v>
      </c>
    </row>
    <row r="270" spans="1:6" ht="25.5" x14ac:dyDescent="0.2">
      <c r="A270" s="67" t="s">
        <v>76</v>
      </c>
      <c r="B270" s="44" t="s">
        <v>2445</v>
      </c>
      <c r="C270" s="35" t="s">
        <v>8</v>
      </c>
      <c r="D270" s="36">
        <v>130</v>
      </c>
      <c r="E270" s="112"/>
      <c r="F270" s="348">
        <f t="shared" si="12"/>
        <v>0</v>
      </c>
    </row>
    <row r="271" spans="1:6" x14ac:dyDescent="0.2">
      <c r="A271" s="67"/>
      <c r="B271" s="42"/>
      <c r="C271" s="35"/>
      <c r="D271" s="36"/>
      <c r="E271" s="37"/>
      <c r="F271" s="348"/>
    </row>
    <row r="272" spans="1:6" ht="51" x14ac:dyDescent="0.2">
      <c r="A272" s="67" t="s">
        <v>967</v>
      </c>
      <c r="B272" s="42" t="s">
        <v>2446</v>
      </c>
      <c r="C272" s="35"/>
      <c r="D272" s="36"/>
      <c r="E272" s="37"/>
      <c r="F272" s="348"/>
    </row>
    <row r="273" spans="1:6" x14ac:dyDescent="0.2">
      <c r="A273" s="67"/>
      <c r="B273" s="44" t="s">
        <v>2447</v>
      </c>
      <c r="C273" s="35" t="s">
        <v>23</v>
      </c>
      <c r="D273" s="36">
        <v>200</v>
      </c>
      <c r="E273" s="112"/>
      <c r="F273" s="348">
        <f>ROUND(D273*E273,2)</f>
        <v>0</v>
      </c>
    </row>
    <row r="274" spans="1:6" x14ac:dyDescent="0.2">
      <c r="A274" s="67"/>
      <c r="B274" s="42"/>
      <c r="C274" s="35"/>
      <c r="D274" s="36"/>
      <c r="E274" s="37"/>
      <c r="F274" s="348"/>
    </row>
    <row r="275" spans="1:6" ht="51" x14ac:dyDescent="0.2">
      <c r="A275" s="67" t="s">
        <v>968</v>
      </c>
      <c r="B275" s="42" t="s">
        <v>449</v>
      </c>
      <c r="C275" s="35" t="s">
        <v>23</v>
      </c>
      <c r="D275" s="36">
        <v>40</v>
      </c>
      <c r="E275" s="112"/>
      <c r="F275" s="348">
        <f>ROUND(D275*E275,2)</f>
        <v>0</v>
      </c>
    </row>
    <row r="276" spans="1:6" ht="12" customHeight="1" x14ac:dyDescent="0.2">
      <c r="A276" s="67"/>
      <c r="B276" s="62"/>
      <c r="C276" s="35"/>
      <c r="D276" s="36"/>
      <c r="E276" s="37"/>
      <c r="F276" s="348"/>
    </row>
    <row r="277" spans="1:6" ht="76.5" x14ac:dyDescent="0.2">
      <c r="A277" s="67" t="s">
        <v>969</v>
      </c>
      <c r="B277" s="62" t="s">
        <v>450</v>
      </c>
      <c r="C277" s="35" t="s">
        <v>23</v>
      </c>
      <c r="D277" s="36">
        <v>1030</v>
      </c>
      <c r="E277" s="112"/>
      <c r="F277" s="348">
        <f>ROUND(D277*E277,2)</f>
        <v>0</v>
      </c>
    </row>
    <row r="278" spans="1:6" x14ac:dyDescent="0.2">
      <c r="A278" s="67"/>
      <c r="B278" s="62"/>
      <c r="C278" s="35"/>
      <c r="D278" s="36"/>
      <c r="E278" s="37"/>
      <c r="F278" s="348"/>
    </row>
    <row r="279" spans="1:6" ht="76.5" x14ac:dyDescent="0.2">
      <c r="A279" s="67" t="s">
        <v>970</v>
      </c>
      <c r="B279" s="62" t="s">
        <v>2357</v>
      </c>
      <c r="C279" s="35"/>
      <c r="D279" s="36"/>
      <c r="E279" s="37"/>
      <c r="F279" s="348"/>
    </row>
    <row r="280" spans="1:6" ht="25.5" x14ac:dyDescent="0.2">
      <c r="A280" s="67" t="s">
        <v>2101</v>
      </c>
      <c r="B280" s="40" t="s">
        <v>2053</v>
      </c>
      <c r="C280" s="35"/>
      <c r="D280" s="36"/>
      <c r="E280" s="37"/>
      <c r="F280" s="348"/>
    </row>
    <row r="281" spans="1:6" x14ac:dyDescent="0.2">
      <c r="A281" s="67" t="s">
        <v>2104</v>
      </c>
      <c r="B281" s="62" t="s">
        <v>2031</v>
      </c>
      <c r="C281" s="35" t="s">
        <v>24</v>
      </c>
      <c r="D281" s="36">
        <v>1</v>
      </c>
      <c r="E281" s="112"/>
      <c r="F281" s="348">
        <f>ROUND(D281*E281,2)</f>
        <v>0</v>
      </c>
    </row>
    <row r="282" spans="1:6" ht="25.5" x14ac:dyDescent="0.2">
      <c r="A282" s="67" t="s">
        <v>2102</v>
      </c>
      <c r="B282" s="40" t="s">
        <v>2046</v>
      </c>
      <c r="C282" s="35"/>
      <c r="D282" s="36"/>
      <c r="E282" s="37"/>
      <c r="F282" s="348"/>
    </row>
    <row r="283" spans="1:6" x14ac:dyDescent="0.2">
      <c r="A283" s="67" t="s">
        <v>2107</v>
      </c>
      <c r="B283" s="62" t="s">
        <v>2041</v>
      </c>
      <c r="C283" s="35" t="s">
        <v>24</v>
      </c>
      <c r="D283" s="36">
        <v>3</v>
      </c>
      <c r="E283" s="112"/>
      <c r="F283" s="348">
        <f t="shared" ref="F283:F301" si="13">ROUND(D283*E283,2)</f>
        <v>0</v>
      </c>
    </row>
    <row r="284" spans="1:6" x14ac:dyDescent="0.2">
      <c r="A284" s="67" t="s">
        <v>2106</v>
      </c>
      <c r="B284" s="62" t="s">
        <v>2032</v>
      </c>
      <c r="C284" s="35" t="s">
        <v>24</v>
      </c>
      <c r="D284" s="36">
        <v>9</v>
      </c>
      <c r="E284" s="112"/>
      <c r="F284" s="348">
        <f t="shared" si="13"/>
        <v>0</v>
      </c>
    </row>
    <row r="285" spans="1:6" x14ac:dyDescent="0.2">
      <c r="A285" s="67" t="s">
        <v>2109</v>
      </c>
      <c r="B285" s="62" t="s">
        <v>2033</v>
      </c>
      <c r="C285" s="35" t="s">
        <v>24</v>
      </c>
      <c r="D285" s="36">
        <v>4</v>
      </c>
      <c r="E285" s="112"/>
      <c r="F285" s="348">
        <f t="shared" si="13"/>
        <v>0</v>
      </c>
    </row>
    <row r="286" spans="1:6" x14ac:dyDescent="0.2">
      <c r="A286" s="67" t="s">
        <v>2110</v>
      </c>
      <c r="B286" s="62" t="s">
        <v>2034</v>
      </c>
      <c r="C286" s="35" t="s">
        <v>24</v>
      </c>
      <c r="D286" s="36">
        <v>7</v>
      </c>
      <c r="E286" s="112"/>
      <c r="F286" s="348">
        <f t="shared" si="13"/>
        <v>0</v>
      </c>
    </row>
    <row r="287" spans="1:6" x14ac:dyDescent="0.2">
      <c r="A287" s="67" t="s">
        <v>2111</v>
      </c>
      <c r="B287" s="62" t="s">
        <v>2035</v>
      </c>
      <c r="C287" s="35" t="s">
        <v>24</v>
      </c>
      <c r="D287" s="36">
        <v>3</v>
      </c>
      <c r="E287" s="112"/>
      <c r="F287" s="348">
        <f t="shared" si="13"/>
        <v>0</v>
      </c>
    </row>
    <row r="288" spans="1:6" x14ac:dyDescent="0.2">
      <c r="A288" s="67" t="s">
        <v>2112</v>
      </c>
      <c r="B288" s="62" t="s">
        <v>2036</v>
      </c>
      <c r="C288" s="35" t="s">
        <v>24</v>
      </c>
      <c r="D288" s="36">
        <v>1</v>
      </c>
      <c r="E288" s="112"/>
      <c r="F288" s="348">
        <f t="shared" si="13"/>
        <v>0</v>
      </c>
    </row>
    <row r="289" spans="1:6" x14ac:dyDescent="0.2">
      <c r="A289" s="67" t="s">
        <v>2113</v>
      </c>
      <c r="B289" s="62" t="s">
        <v>2037</v>
      </c>
      <c r="C289" s="35" t="s">
        <v>24</v>
      </c>
      <c r="D289" s="36">
        <v>3</v>
      </c>
      <c r="E289" s="112"/>
      <c r="F289" s="348">
        <f t="shared" si="13"/>
        <v>0</v>
      </c>
    </row>
    <row r="290" spans="1:6" x14ac:dyDescent="0.2">
      <c r="A290" s="67" t="s">
        <v>2114</v>
      </c>
      <c r="B290" s="62" t="s">
        <v>2038</v>
      </c>
      <c r="C290" s="35" t="s">
        <v>24</v>
      </c>
      <c r="D290" s="36">
        <v>2</v>
      </c>
      <c r="E290" s="112"/>
      <c r="F290" s="348">
        <f t="shared" si="13"/>
        <v>0</v>
      </c>
    </row>
    <row r="291" spans="1:6" x14ac:dyDescent="0.2">
      <c r="A291" s="67" t="s">
        <v>2115</v>
      </c>
      <c r="B291" s="62" t="s">
        <v>2039</v>
      </c>
      <c r="C291" s="35" t="s">
        <v>24</v>
      </c>
      <c r="D291" s="36">
        <v>1</v>
      </c>
      <c r="E291" s="112"/>
      <c r="F291" s="348">
        <f t="shared" si="13"/>
        <v>0</v>
      </c>
    </row>
    <row r="292" spans="1:6" x14ac:dyDescent="0.2">
      <c r="A292" s="67" t="s">
        <v>2116</v>
      </c>
      <c r="B292" s="62" t="s">
        <v>2040</v>
      </c>
      <c r="C292" s="35" t="s">
        <v>24</v>
      </c>
      <c r="D292" s="36">
        <v>2</v>
      </c>
      <c r="E292" s="112"/>
      <c r="F292" s="348">
        <f t="shared" si="13"/>
        <v>0</v>
      </c>
    </row>
    <row r="293" spans="1:6" x14ac:dyDescent="0.2">
      <c r="A293" s="67" t="s">
        <v>2117</v>
      </c>
      <c r="B293" s="62" t="s">
        <v>2042</v>
      </c>
      <c r="C293" s="35" t="s">
        <v>24</v>
      </c>
      <c r="D293" s="36">
        <v>1</v>
      </c>
      <c r="E293" s="112"/>
      <c r="F293" s="348">
        <f t="shared" si="13"/>
        <v>0</v>
      </c>
    </row>
    <row r="294" spans="1:6" x14ac:dyDescent="0.2">
      <c r="A294" s="67" t="s">
        <v>2118</v>
      </c>
      <c r="B294" s="62" t="s">
        <v>2043</v>
      </c>
      <c r="C294" s="35" t="s">
        <v>24</v>
      </c>
      <c r="D294" s="36">
        <v>1</v>
      </c>
      <c r="E294" s="112"/>
      <c r="F294" s="348">
        <f t="shared" si="13"/>
        <v>0</v>
      </c>
    </row>
    <row r="295" spans="1:6" x14ac:dyDescent="0.2">
      <c r="A295" s="67" t="s">
        <v>2119</v>
      </c>
      <c r="B295" s="62" t="s">
        <v>2044</v>
      </c>
      <c r="C295" s="35" t="s">
        <v>24</v>
      </c>
      <c r="D295" s="36">
        <v>1</v>
      </c>
      <c r="E295" s="112"/>
      <c r="F295" s="348">
        <f t="shared" si="13"/>
        <v>0</v>
      </c>
    </row>
    <row r="296" spans="1:6" x14ac:dyDescent="0.2">
      <c r="A296" s="67" t="s">
        <v>2120</v>
      </c>
      <c r="B296" s="62" t="s">
        <v>2045</v>
      </c>
      <c r="C296" s="35" t="s">
        <v>24</v>
      </c>
      <c r="D296" s="36">
        <v>1</v>
      </c>
      <c r="E296" s="112"/>
      <c r="F296" s="348">
        <f t="shared" si="13"/>
        <v>0</v>
      </c>
    </row>
    <row r="297" spans="1:6" x14ac:dyDescent="0.2">
      <c r="A297" s="67" t="s">
        <v>2121</v>
      </c>
      <c r="B297" s="62" t="s">
        <v>2047</v>
      </c>
      <c r="C297" s="35" t="s">
        <v>24</v>
      </c>
      <c r="D297" s="36">
        <v>1</v>
      </c>
      <c r="E297" s="112"/>
      <c r="F297" s="348">
        <f t="shared" si="13"/>
        <v>0</v>
      </c>
    </row>
    <row r="298" spans="1:6" x14ac:dyDescent="0.2">
      <c r="A298" s="67" t="s">
        <v>2122</v>
      </c>
      <c r="B298" s="62" t="s">
        <v>2048</v>
      </c>
      <c r="C298" s="35" t="s">
        <v>24</v>
      </c>
      <c r="D298" s="36">
        <v>7</v>
      </c>
      <c r="E298" s="112"/>
      <c r="F298" s="348">
        <f t="shared" si="13"/>
        <v>0</v>
      </c>
    </row>
    <row r="299" spans="1:6" x14ac:dyDescent="0.2">
      <c r="A299" s="67" t="s">
        <v>2123</v>
      </c>
      <c r="B299" s="62" t="s">
        <v>2049</v>
      </c>
      <c r="C299" s="35" t="s">
        <v>24</v>
      </c>
      <c r="D299" s="36">
        <v>8</v>
      </c>
      <c r="E299" s="112"/>
      <c r="F299" s="348">
        <f t="shared" si="13"/>
        <v>0</v>
      </c>
    </row>
    <row r="300" spans="1:6" x14ac:dyDescent="0.2">
      <c r="A300" s="67" t="s">
        <v>2124</v>
      </c>
      <c r="B300" s="62" t="s">
        <v>2050</v>
      </c>
      <c r="C300" s="35" t="s">
        <v>24</v>
      </c>
      <c r="D300" s="36">
        <v>4</v>
      </c>
      <c r="E300" s="112"/>
      <c r="F300" s="348">
        <f t="shared" si="13"/>
        <v>0</v>
      </c>
    </row>
    <row r="301" spans="1:6" x14ac:dyDescent="0.2">
      <c r="A301" s="67" t="s">
        <v>2125</v>
      </c>
      <c r="B301" s="62" t="s">
        <v>2051</v>
      </c>
      <c r="C301" s="35" t="s">
        <v>24</v>
      </c>
      <c r="D301" s="36">
        <v>1</v>
      </c>
      <c r="E301" s="112"/>
      <c r="F301" s="348">
        <f t="shared" si="13"/>
        <v>0</v>
      </c>
    </row>
    <row r="302" spans="1:6" ht="38.25" x14ac:dyDescent="0.2">
      <c r="A302" s="67" t="s">
        <v>2103</v>
      </c>
      <c r="B302" s="40" t="s">
        <v>2052</v>
      </c>
      <c r="C302" s="35"/>
      <c r="D302" s="36"/>
      <c r="E302" s="37"/>
      <c r="F302" s="348"/>
    </row>
    <row r="303" spans="1:6" x14ac:dyDescent="0.2">
      <c r="A303" s="67" t="s">
        <v>2126</v>
      </c>
      <c r="B303" s="62" t="s">
        <v>2031</v>
      </c>
      <c r="C303" s="35" t="s">
        <v>24</v>
      </c>
      <c r="D303" s="36">
        <v>3</v>
      </c>
      <c r="E303" s="112"/>
      <c r="F303" s="348">
        <f t="shared" ref="F303:F337" si="14">ROUND(D303*E303,2)</f>
        <v>0</v>
      </c>
    </row>
    <row r="304" spans="1:6" x14ac:dyDescent="0.2">
      <c r="A304" s="67" t="s">
        <v>2127</v>
      </c>
      <c r="B304" s="62" t="s">
        <v>2054</v>
      </c>
      <c r="C304" s="35" t="s">
        <v>24</v>
      </c>
      <c r="D304" s="36">
        <v>1</v>
      </c>
      <c r="E304" s="112"/>
      <c r="F304" s="348">
        <f t="shared" si="14"/>
        <v>0</v>
      </c>
    </row>
    <row r="305" spans="1:6" x14ac:dyDescent="0.2">
      <c r="A305" s="67" t="s">
        <v>2105</v>
      </c>
      <c r="B305" s="62" t="s">
        <v>2055</v>
      </c>
      <c r="C305" s="35" t="s">
        <v>24</v>
      </c>
      <c r="D305" s="36">
        <v>2</v>
      </c>
      <c r="E305" s="112"/>
      <c r="F305" s="348">
        <f t="shared" si="14"/>
        <v>0</v>
      </c>
    </row>
    <row r="306" spans="1:6" x14ac:dyDescent="0.2">
      <c r="A306" s="67" t="s">
        <v>2128</v>
      </c>
      <c r="B306" s="62" t="s">
        <v>2056</v>
      </c>
      <c r="C306" s="35" t="s">
        <v>24</v>
      </c>
      <c r="D306" s="36">
        <v>1</v>
      </c>
      <c r="E306" s="112"/>
      <c r="F306" s="348">
        <f t="shared" si="14"/>
        <v>0</v>
      </c>
    </row>
    <row r="307" spans="1:6" x14ac:dyDescent="0.2">
      <c r="A307" s="67" t="s">
        <v>2129</v>
      </c>
      <c r="B307" s="62" t="s">
        <v>2057</v>
      </c>
      <c r="C307" s="35" t="s">
        <v>24</v>
      </c>
      <c r="D307" s="36">
        <v>1</v>
      </c>
      <c r="E307" s="112"/>
      <c r="F307" s="348">
        <f t="shared" si="14"/>
        <v>0</v>
      </c>
    </row>
    <row r="308" spans="1:6" x14ac:dyDescent="0.2">
      <c r="A308" s="67" t="s">
        <v>2130</v>
      </c>
      <c r="B308" s="62" t="s">
        <v>2058</v>
      </c>
      <c r="C308" s="35" t="s">
        <v>24</v>
      </c>
      <c r="D308" s="36">
        <v>1</v>
      </c>
      <c r="E308" s="112"/>
      <c r="F308" s="348">
        <f t="shared" si="14"/>
        <v>0</v>
      </c>
    </row>
    <row r="309" spans="1:6" x14ac:dyDescent="0.2">
      <c r="A309" s="67" t="s">
        <v>2131</v>
      </c>
      <c r="B309" s="62" t="s">
        <v>2059</v>
      </c>
      <c r="C309" s="35" t="s">
        <v>24</v>
      </c>
      <c r="D309" s="36">
        <v>2</v>
      </c>
      <c r="E309" s="112"/>
      <c r="F309" s="348">
        <f t="shared" si="14"/>
        <v>0</v>
      </c>
    </row>
    <row r="310" spans="1:6" x14ac:dyDescent="0.2">
      <c r="A310" s="67" t="s">
        <v>2132</v>
      </c>
      <c r="B310" s="62" t="s">
        <v>2032</v>
      </c>
      <c r="C310" s="35" t="s">
        <v>24</v>
      </c>
      <c r="D310" s="36">
        <v>7</v>
      </c>
      <c r="E310" s="112"/>
      <c r="F310" s="348">
        <f t="shared" si="14"/>
        <v>0</v>
      </c>
    </row>
    <row r="311" spans="1:6" x14ac:dyDescent="0.2">
      <c r="A311" s="67" t="s">
        <v>2133</v>
      </c>
      <c r="B311" s="62" t="s">
        <v>2036</v>
      </c>
      <c r="C311" s="35" t="s">
        <v>24</v>
      </c>
      <c r="D311" s="36">
        <v>3</v>
      </c>
      <c r="E311" s="112"/>
      <c r="F311" s="348">
        <f t="shared" si="14"/>
        <v>0</v>
      </c>
    </row>
    <row r="312" spans="1:6" x14ac:dyDescent="0.2">
      <c r="A312" s="67" t="s">
        <v>2134</v>
      </c>
      <c r="B312" s="62" t="s">
        <v>2060</v>
      </c>
      <c r="C312" s="35" t="s">
        <v>24</v>
      </c>
      <c r="D312" s="36">
        <v>1</v>
      </c>
      <c r="E312" s="112"/>
      <c r="F312" s="348">
        <f t="shared" si="14"/>
        <v>0</v>
      </c>
    </row>
    <row r="313" spans="1:6" x14ac:dyDescent="0.2">
      <c r="A313" s="67" t="s">
        <v>2135</v>
      </c>
      <c r="B313" s="62" t="s">
        <v>2061</v>
      </c>
      <c r="C313" s="35" t="s">
        <v>24</v>
      </c>
      <c r="D313" s="36">
        <v>1</v>
      </c>
      <c r="E313" s="112"/>
      <c r="F313" s="348">
        <f t="shared" si="14"/>
        <v>0</v>
      </c>
    </row>
    <row r="314" spans="1:6" x14ac:dyDescent="0.2">
      <c r="A314" s="67" t="s">
        <v>2136</v>
      </c>
      <c r="B314" s="62" t="s">
        <v>2062</v>
      </c>
      <c r="C314" s="35" t="s">
        <v>24</v>
      </c>
      <c r="D314" s="36">
        <v>1</v>
      </c>
      <c r="E314" s="112"/>
      <c r="F314" s="348">
        <f t="shared" si="14"/>
        <v>0</v>
      </c>
    </row>
    <row r="315" spans="1:6" x14ac:dyDescent="0.2">
      <c r="A315" s="67" t="s">
        <v>2137</v>
      </c>
      <c r="B315" s="62" t="s">
        <v>2063</v>
      </c>
      <c r="C315" s="35" t="s">
        <v>24</v>
      </c>
      <c r="D315" s="36">
        <v>1</v>
      </c>
      <c r="E315" s="112"/>
      <c r="F315" s="348">
        <f t="shared" si="14"/>
        <v>0</v>
      </c>
    </row>
    <row r="316" spans="1:6" x14ac:dyDescent="0.2">
      <c r="A316" s="67" t="s">
        <v>2138</v>
      </c>
      <c r="B316" s="62" t="s">
        <v>2064</v>
      </c>
      <c r="C316" s="35" t="s">
        <v>24</v>
      </c>
      <c r="D316" s="36">
        <v>1</v>
      </c>
      <c r="E316" s="112"/>
      <c r="F316" s="348">
        <f t="shared" si="14"/>
        <v>0</v>
      </c>
    </row>
    <row r="317" spans="1:6" x14ac:dyDescent="0.2">
      <c r="A317" s="67" t="s">
        <v>2139</v>
      </c>
      <c r="B317" s="62" t="s">
        <v>2065</v>
      </c>
      <c r="C317" s="35" t="s">
        <v>24</v>
      </c>
      <c r="D317" s="36">
        <v>1</v>
      </c>
      <c r="E317" s="112"/>
      <c r="F317" s="348">
        <f t="shared" si="14"/>
        <v>0</v>
      </c>
    </row>
    <row r="318" spans="1:6" x14ac:dyDescent="0.2">
      <c r="A318" s="67" t="s">
        <v>2140</v>
      </c>
      <c r="B318" s="62" t="s">
        <v>2066</v>
      </c>
      <c r="C318" s="35" t="s">
        <v>24</v>
      </c>
      <c r="D318" s="36">
        <v>1</v>
      </c>
      <c r="E318" s="112"/>
      <c r="F318" s="348">
        <f t="shared" si="14"/>
        <v>0</v>
      </c>
    </row>
    <row r="319" spans="1:6" x14ac:dyDescent="0.2">
      <c r="A319" s="67" t="s">
        <v>2141</v>
      </c>
      <c r="B319" s="62" t="s">
        <v>2067</v>
      </c>
      <c r="C319" s="35" t="s">
        <v>24</v>
      </c>
      <c r="D319" s="36">
        <v>1</v>
      </c>
      <c r="E319" s="112"/>
      <c r="F319" s="348">
        <f t="shared" si="14"/>
        <v>0</v>
      </c>
    </row>
    <row r="320" spans="1:6" x14ac:dyDescent="0.2">
      <c r="A320" s="67" t="s">
        <v>2142</v>
      </c>
      <c r="B320" s="62" t="s">
        <v>2068</v>
      </c>
      <c r="C320" s="35" t="s">
        <v>24</v>
      </c>
      <c r="D320" s="36">
        <v>1</v>
      </c>
      <c r="E320" s="112"/>
      <c r="F320" s="348">
        <f t="shared" si="14"/>
        <v>0</v>
      </c>
    </row>
    <row r="321" spans="1:6" x14ac:dyDescent="0.2">
      <c r="A321" s="67" t="s">
        <v>2143</v>
      </c>
      <c r="B321" s="62" t="s">
        <v>2069</v>
      </c>
      <c r="C321" s="35" t="s">
        <v>24</v>
      </c>
      <c r="D321" s="36">
        <v>1</v>
      </c>
      <c r="E321" s="112"/>
      <c r="F321" s="348">
        <f t="shared" si="14"/>
        <v>0</v>
      </c>
    </row>
    <row r="322" spans="1:6" x14ac:dyDescent="0.2">
      <c r="A322" s="67" t="s">
        <v>2144</v>
      </c>
      <c r="B322" s="62" t="s">
        <v>2070</v>
      </c>
      <c r="C322" s="35" t="s">
        <v>24</v>
      </c>
      <c r="D322" s="36">
        <v>2</v>
      </c>
      <c r="E322" s="112"/>
      <c r="F322" s="348">
        <f t="shared" si="14"/>
        <v>0</v>
      </c>
    </row>
    <row r="323" spans="1:6" x14ac:dyDescent="0.2">
      <c r="A323" s="67" t="s">
        <v>2145</v>
      </c>
      <c r="B323" s="62" t="s">
        <v>2040</v>
      </c>
      <c r="C323" s="35" t="s">
        <v>24</v>
      </c>
      <c r="D323" s="36">
        <v>1</v>
      </c>
      <c r="E323" s="112"/>
      <c r="F323" s="348">
        <f t="shared" si="14"/>
        <v>0</v>
      </c>
    </row>
    <row r="324" spans="1:6" x14ac:dyDescent="0.2">
      <c r="A324" s="67" t="s">
        <v>2146</v>
      </c>
      <c r="B324" s="62" t="s">
        <v>2071</v>
      </c>
      <c r="C324" s="35" t="s">
        <v>24</v>
      </c>
      <c r="D324" s="36">
        <v>1</v>
      </c>
      <c r="E324" s="112"/>
      <c r="F324" s="348">
        <f t="shared" si="14"/>
        <v>0</v>
      </c>
    </row>
    <row r="325" spans="1:6" x14ac:dyDescent="0.2">
      <c r="A325" s="67" t="s">
        <v>2147</v>
      </c>
      <c r="B325" s="62" t="s">
        <v>2072</v>
      </c>
      <c r="C325" s="35" t="s">
        <v>24</v>
      </c>
      <c r="D325" s="36">
        <v>1</v>
      </c>
      <c r="E325" s="112"/>
      <c r="F325" s="348">
        <f t="shared" si="14"/>
        <v>0</v>
      </c>
    </row>
    <row r="326" spans="1:6" x14ac:dyDescent="0.2">
      <c r="A326" s="67" t="s">
        <v>2148</v>
      </c>
      <c r="B326" s="62" t="s">
        <v>2073</v>
      </c>
      <c r="C326" s="35" t="s">
        <v>24</v>
      </c>
      <c r="D326" s="36">
        <v>1</v>
      </c>
      <c r="E326" s="112"/>
      <c r="F326" s="348">
        <f t="shared" si="14"/>
        <v>0</v>
      </c>
    </row>
    <row r="327" spans="1:6" x14ac:dyDescent="0.2">
      <c r="A327" s="67" t="s">
        <v>2149</v>
      </c>
      <c r="B327" s="62" t="s">
        <v>2074</v>
      </c>
      <c r="C327" s="35" t="s">
        <v>24</v>
      </c>
      <c r="D327" s="36">
        <v>1</v>
      </c>
      <c r="E327" s="112"/>
      <c r="F327" s="348">
        <f t="shared" si="14"/>
        <v>0</v>
      </c>
    </row>
    <row r="328" spans="1:6" x14ac:dyDescent="0.2">
      <c r="A328" s="67" t="s">
        <v>2150</v>
      </c>
      <c r="B328" s="62" t="s">
        <v>2075</v>
      </c>
      <c r="C328" s="35" t="s">
        <v>24</v>
      </c>
      <c r="D328" s="36">
        <v>1</v>
      </c>
      <c r="E328" s="112"/>
      <c r="F328" s="348">
        <f t="shared" si="14"/>
        <v>0</v>
      </c>
    </row>
    <row r="329" spans="1:6" x14ac:dyDescent="0.2">
      <c r="A329" s="67" t="s">
        <v>2151</v>
      </c>
      <c r="B329" s="62" t="s">
        <v>2048</v>
      </c>
      <c r="C329" s="35" t="s">
        <v>24</v>
      </c>
      <c r="D329" s="36">
        <v>35</v>
      </c>
      <c r="E329" s="112"/>
      <c r="F329" s="348">
        <f t="shared" si="14"/>
        <v>0</v>
      </c>
    </row>
    <row r="330" spans="1:6" x14ac:dyDescent="0.2">
      <c r="A330" s="67" t="s">
        <v>2152</v>
      </c>
      <c r="B330" s="62" t="s">
        <v>2049</v>
      </c>
      <c r="C330" s="35" t="s">
        <v>24</v>
      </c>
      <c r="D330" s="36">
        <v>10</v>
      </c>
      <c r="E330" s="112"/>
      <c r="F330" s="348">
        <f t="shared" si="14"/>
        <v>0</v>
      </c>
    </row>
    <row r="331" spans="1:6" x14ac:dyDescent="0.2">
      <c r="A331" s="67" t="s">
        <v>2153</v>
      </c>
      <c r="B331" s="62" t="s">
        <v>2050</v>
      </c>
      <c r="C331" s="35" t="s">
        <v>24</v>
      </c>
      <c r="D331" s="36">
        <v>4</v>
      </c>
      <c r="E331" s="112"/>
      <c r="F331" s="348">
        <f t="shared" si="14"/>
        <v>0</v>
      </c>
    </row>
    <row r="332" spans="1:6" x14ac:dyDescent="0.2">
      <c r="A332" s="67" t="s">
        <v>2154</v>
      </c>
      <c r="B332" s="62" t="s">
        <v>2076</v>
      </c>
      <c r="C332" s="35" t="s">
        <v>24</v>
      </c>
      <c r="D332" s="36">
        <v>2</v>
      </c>
      <c r="E332" s="112"/>
      <c r="F332" s="348">
        <f t="shared" si="14"/>
        <v>0</v>
      </c>
    </row>
    <row r="333" spans="1:6" x14ac:dyDescent="0.2">
      <c r="A333" s="67" t="s">
        <v>2155</v>
      </c>
      <c r="B333" s="62" t="s">
        <v>2051</v>
      </c>
      <c r="C333" s="35" t="s">
        <v>24</v>
      </c>
      <c r="D333" s="36">
        <v>2</v>
      </c>
      <c r="E333" s="112"/>
      <c r="F333" s="348">
        <f t="shared" si="14"/>
        <v>0</v>
      </c>
    </row>
    <row r="334" spans="1:6" x14ac:dyDescent="0.2">
      <c r="A334" s="67" t="s">
        <v>2156</v>
      </c>
      <c r="B334" s="62" t="s">
        <v>2077</v>
      </c>
      <c r="C334" s="35" t="s">
        <v>24</v>
      </c>
      <c r="D334" s="36">
        <v>29</v>
      </c>
      <c r="E334" s="112"/>
      <c r="F334" s="348">
        <f t="shared" si="14"/>
        <v>0</v>
      </c>
    </row>
    <row r="335" spans="1:6" x14ac:dyDescent="0.2">
      <c r="A335" s="67" t="s">
        <v>2157</v>
      </c>
      <c r="B335" s="62" t="s">
        <v>2078</v>
      </c>
      <c r="C335" s="35" t="s">
        <v>24</v>
      </c>
      <c r="D335" s="36">
        <v>12</v>
      </c>
      <c r="E335" s="112"/>
      <c r="F335" s="348">
        <f t="shared" si="14"/>
        <v>0</v>
      </c>
    </row>
    <row r="336" spans="1:6" x14ac:dyDescent="0.2">
      <c r="A336" s="67" t="s">
        <v>2158</v>
      </c>
      <c r="B336" s="62" t="s">
        <v>2079</v>
      </c>
      <c r="C336" s="35" t="s">
        <v>24</v>
      </c>
      <c r="D336" s="36">
        <v>4</v>
      </c>
      <c r="E336" s="112"/>
      <c r="F336" s="348">
        <f t="shared" si="14"/>
        <v>0</v>
      </c>
    </row>
    <row r="337" spans="1:6" x14ac:dyDescent="0.2">
      <c r="A337" s="67" t="s">
        <v>2159</v>
      </c>
      <c r="B337" s="62" t="s">
        <v>2080</v>
      </c>
      <c r="C337" s="35" t="s">
        <v>24</v>
      </c>
      <c r="D337" s="36">
        <v>1</v>
      </c>
      <c r="E337" s="112"/>
      <c r="F337" s="348">
        <f t="shared" si="14"/>
        <v>0</v>
      </c>
    </row>
    <row r="338" spans="1:6" ht="38.25" x14ac:dyDescent="0.2">
      <c r="A338" s="67" t="s">
        <v>2160</v>
      </c>
      <c r="B338" s="40" t="s">
        <v>2081</v>
      </c>
      <c r="C338" s="35"/>
      <c r="D338" s="36"/>
      <c r="E338" s="37"/>
      <c r="F338" s="348"/>
    </row>
    <row r="339" spans="1:6" x14ac:dyDescent="0.2">
      <c r="A339" s="67" t="s">
        <v>2161</v>
      </c>
      <c r="B339" s="62" t="s">
        <v>2036</v>
      </c>
      <c r="C339" s="35" t="s">
        <v>24</v>
      </c>
      <c r="D339" s="36">
        <v>1</v>
      </c>
      <c r="E339" s="112"/>
      <c r="F339" s="348">
        <f t="shared" ref="F339:F341" si="15">ROUND(D339*E339,2)</f>
        <v>0</v>
      </c>
    </row>
    <row r="340" spans="1:6" x14ac:dyDescent="0.2">
      <c r="A340" s="67" t="s">
        <v>2108</v>
      </c>
      <c r="B340" s="62" t="s">
        <v>2050</v>
      </c>
      <c r="C340" s="35" t="s">
        <v>24</v>
      </c>
      <c r="D340" s="36">
        <v>1</v>
      </c>
      <c r="E340" s="112"/>
      <c r="F340" s="348">
        <f t="shared" si="15"/>
        <v>0</v>
      </c>
    </row>
    <row r="341" spans="1:6" x14ac:dyDescent="0.2">
      <c r="A341" s="67" t="s">
        <v>2162</v>
      </c>
      <c r="B341" s="62" t="s">
        <v>2078</v>
      </c>
      <c r="C341" s="35" t="s">
        <v>24</v>
      </c>
      <c r="D341" s="36">
        <v>15</v>
      </c>
      <c r="E341" s="112"/>
      <c r="F341" s="348">
        <f t="shared" si="15"/>
        <v>0</v>
      </c>
    </row>
    <row r="342" spans="1:6" x14ac:dyDescent="0.2">
      <c r="A342" s="67"/>
      <c r="B342" s="62"/>
      <c r="C342" s="35"/>
      <c r="D342" s="36"/>
      <c r="E342" s="37"/>
      <c r="F342" s="348"/>
    </row>
    <row r="343" spans="1:6" x14ac:dyDescent="0.2">
      <c r="A343" s="67"/>
      <c r="B343" s="40" t="s">
        <v>341</v>
      </c>
      <c r="C343" s="35"/>
      <c r="D343" s="36"/>
      <c r="E343" s="37"/>
      <c r="F343" s="348"/>
    </row>
    <row r="344" spans="1:6" ht="114.75" x14ac:dyDescent="0.2">
      <c r="A344" s="67"/>
      <c r="B344" s="62" t="s">
        <v>343</v>
      </c>
      <c r="C344" s="35"/>
      <c r="D344" s="36"/>
      <c r="E344" s="37"/>
      <c r="F344" s="348"/>
    </row>
    <row r="345" spans="1:6" x14ac:dyDescent="0.2">
      <c r="A345" s="67"/>
      <c r="B345" s="62"/>
      <c r="C345" s="35"/>
      <c r="D345" s="36"/>
      <c r="E345" s="37"/>
      <c r="F345" s="348"/>
    </row>
    <row r="346" spans="1:6" ht="129.75" customHeight="1" x14ac:dyDescent="0.2">
      <c r="A346" s="67" t="s">
        <v>971</v>
      </c>
      <c r="B346" s="45" t="s">
        <v>365</v>
      </c>
      <c r="C346" s="35"/>
      <c r="D346" s="36"/>
      <c r="E346" s="37"/>
      <c r="F346" s="348"/>
    </row>
    <row r="347" spans="1:6" ht="178.5" x14ac:dyDescent="0.2">
      <c r="A347" s="67" t="s">
        <v>75</v>
      </c>
      <c r="B347" s="44" t="s">
        <v>2448</v>
      </c>
      <c r="C347" s="35" t="s">
        <v>24</v>
      </c>
      <c r="D347" s="36">
        <v>1</v>
      </c>
      <c r="E347" s="112"/>
      <c r="F347" s="348">
        <f>ROUND(D347*E347,2)</f>
        <v>0</v>
      </c>
    </row>
    <row r="348" spans="1:6" ht="140.25" x14ac:dyDescent="0.2">
      <c r="A348" s="67" t="s">
        <v>76</v>
      </c>
      <c r="B348" s="43" t="s">
        <v>354</v>
      </c>
      <c r="C348" s="35" t="s">
        <v>24</v>
      </c>
      <c r="D348" s="36">
        <v>10</v>
      </c>
      <c r="E348" s="112"/>
      <c r="F348" s="348">
        <f>ROUND(D348*E348,2)</f>
        <v>0</v>
      </c>
    </row>
    <row r="349" spans="1:6" x14ac:dyDescent="0.2">
      <c r="A349" s="67"/>
      <c r="B349" s="43"/>
      <c r="C349" s="35"/>
      <c r="D349" s="36"/>
      <c r="E349" s="37"/>
      <c r="F349" s="348"/>
    </row>
    <row r="350" spans="1:6" ht="128.25" customHeight="1" x14ac:dyDescent="0.2">
      <c r="A350" s="67" t="s">
        <v>972</v>
      </c>
      <c r="B350" s="45" t="s">
        <v>366</v>
      </c>
      <c r="C350" s="35"/>
      <c r="D350" s="36"/>
      <c r="E350" s="37"/>
      <c r="F350" s="348"/>
    </row>
    <row r="351" spans="1:6" ht="178.5" x14ac:dyDescent="0.2">
      <c r="A351" s="67" t="s">
        <v>75</v>
      </c>
      <c r="B351" s="44" t="s">
        <v>2449</v>
      </c>
      <c r="C351" s="35" t="s">
        <v>24</v>
      </c>
      <c r="D351" s="36">
        <v>1</v>
      </c>
      <c r="E351" s="112"/>
      <c r="F351" s="348">
        <f>ROUND(D351*E351,2)</f>
        <v>0</v>
      </c>
    </row>
    <row r="352" spans="1:6" ht="140.25" x14ac:dyDescent="0.2">
      <c r="A352" s="67" t="s">
        <v>76</v>
      </c>
      <c r="B352" s="43" t="s">
        <v>354</v>
      </c>
      <c r="C352" s="35" t="s">
        <v>24</v>
      </c>
      <c r="D352" s="36">
        <v>8</v>
      </c>
      <c r="E352" s="112"/>
      <c r="F352" s="348">
        <f>ROUND(D352*E352,2)</f>
        <v>0</v>
      </c>
    </row>
    <row r="353" spans="1:6" x14ac:dyDescent="0.2">
      <c r="A353" s="67"/>
      <c r="B353" s="43"/>
      <c r="C353" s="35"/>
      <c r="D353" s="36"/>
      <c r="E353" s="37"/>
      <c r="F353" s="348"/>
    </row>
    <row r="354" spans="1:6" ht="127.5" x14ac:dyDescent="0.2">
      <c r="A354" s="67" t="s">
        <v>973</v>
      </c>
      <c r="B354" s="45" t="s">
        <v>367</v>
      </c>
      <c r="C354" s="35"/>
      <c r="D354" s="36"/>
      <c r="E354" s="37"/>
      <c r="F354" s="348"/>
    </row>
    <row r="355" spans="1:6" ht="191.25" x14ac:dyDescent="0.2">
      <c r="A355" s="67" t="s">
        <v>75</v>
      </c>
      <c r="B355" s="44" t="s">
        <v>2450</v>
      </c>
      <c r="C355" s="35" t="s">
        <v>24</v>
      </c>
      <c r="D355" s="36">
        <v>1</v>
      </c>
      <c r="E355" s="112"/>
      <c r="F355" s="348">
        <f>ROUND(D355*E355,2)</f>
        <v>0</v>
      </c>
    </row>
    <row r="356" spans="1:6" ht="140.25" x14ac:dyDescent="0.2">
      <c r="A356" s="67" t="s">
        <v>76</v>
      </c>
      <c r="B356" s="43" t="s">
        <v>354</v>
      </c>
      <c r="C356" s="35" t="s">
        <v>24</v>
      </c>
      <c r="D356" s="36">
        <v>8</v>
      </c>
      <c r="E356" s="112"/>
      <c r="F356" s="348">
        <f>ROUND(D356*E356,2)</f>
        <v>0</v>
      </c>
    </row>
    <row r="357" spans="1:6" x14ac:dyDescent="0.2">
      <c r="A357" s="67"/>
      <c r="B357" s="43"/>
      <c r="C357" s="35"/>
      <c r="D357" s="36"/>
      <c r="E357" s="37"/>
      <c r="F357" s="348"/>
    </row>
    <row r="358" spans="1:6" ht="114.75" x14ac:dyDescent="0.2">
      <c r="A358" s="67" t="s">
        <v>974</v>
      </c>
      <c r="B358" s="298" t="s">
        <v>368</v>
      </c>
      <c r="C358" s="35"/>
      <c r="D358" s="36"/>
      <c r="E358" s="37"/>
      <c r="F358" s="348"/>
    </row>
    <row r="359" spans="1:6" ht="140.25" x14ac:dyDescent="0.2">
      <c r="A359" s="67" t="s">
        <v>75</v>
      </c>
      <c r="B359" s="43" t="s">
        <v>354</v>
      </c>
      <c r="C359" s="35" t="s">
        <v>24</v>
      </c>
      <c r="D359" s="36">
        <v>4</v>
      </c>
      <c r="E359" s="112"/>
      <c r="F359" s="348">
        <f>ROUND(D359*E359,2)</f>
        <v>0</v>
      </c>
    </row>
    <row r="360" spans="1:6" x14ac:dyDescent="0.2">
      <c r="A360" s="67"/>
      <c r="B360" s="43"/>
      <c r="C360" s="35"/>
      <c r="D360" s="36"/>
      <c r="E360" s="37"/>
      <c r="F360" s="348"/>
    </row>
    <row r="361" spans="1:6" ht="127.5" x14ac:dyDescent="0.2">
      <c r="A361" s="67" t="s">
        <v>975</v>
      </c>
      <c r="B361" s="45" t="s">
        <v>480</v>
      </c>
      <c r="C361" s="35"/>
      <c r="D361" s="36"/>
      <c r="E361" s="37"/>
      <c r="F361" s="348"/>
    </row>
    <row r="362" spans="1:6" ht="191.25" x14ac:dyDescent="0.2">
      <c r="A362" s="67" t="s">
        <v>75</v>
      </c>
      <c r="B362" s="44" t="s">
        <v>2451</v>
      </c>
      <c r="C362" s="35" t="s">
        <v>24</v>
      </c>
      <c r="D362" s="36">
        <v>1</v>
      </c>
      <c r="E362" s="112"/>
      <c r="F362" s="348">
        <f>ROUND(D362*E362,2)</f>
        <v>0</v>
      </c>
    </row>
    <row r="363" spans="1:6" ht="140.25" x14ac:dyDescent="0.2">
      <c r="A363" s="67" t="s">
        <v>76</v>
      </c>
      <c r="B363" s="43" t="s">
        <v>354</v>
      </c>
      <c r="C363" s="35" t="s">
        <v>24</v>
      </c>
      <c r="D363" s="36">
        <v>8</v>
      </c>
      <c r="E363" s="112"/>
      <c r="F363" s="348">
        <f>ROUND(D363*E363,2)</f>
        <v>0</v>
      </c>
    </row>
    <row r="364" spans="1:6" x14ac:dyDescent="0.2">
      <c r="A364" s="67"/>
      <c r="B364" s="43"/>
      <c r="C364" s="35"/>
      <c r="D364" s="36"/>
      <c r="E364" s="37"/>
      <c r="F364" s="348"/>
    </row>
    <row r="365" spans="1:6" ht="122.25" customHeight="1" x14ac:dyDescent="0.2">
      <c r="A365" s="67" t="s">
        <v>976</v>
      </c>
      <c r="B365" s="45" t="s">
        <v>369</v>
      </c>
      <c r="C365" s="35"/>
      <c r="D365" s="36"/>
      <c r="E365" s="37"/>
      <c r="F365" s="348"/>
    </row>
    <row r="366" spans="1:6" ht="191.25" x14ac:dyDescent="0.2">
      <c r="A366" s="67" t="s">
        <v>75</v>
      </c>
      <c r="B366" s="44" t="s">
        <v>2452</v>
      </c>
      <c r="C366" s="35" t="s">
        <v>24</v>
      </c>
      <c r="D366" s="36">
        <v>8</v>
      </c>
      <c r="E366" s="112"/>
      <c r="F366" s="348">
        <f>ROUND(D366*E366,2)</f>
        <v>0</v>
      </c>
    </row>
    <row r="367" spans="1:6" ht="140.25" x14ac:dyDescent="0.2">
      <c r="A367" s="67" t="s">
        <v>76</v>
      </c>
      <c r="B367" s="43" t="s">
        <v>354</v>
      </c>
      <c r="C367" s="35" t="s">
        <v>24</v>
      </c>
      <c r="D367" s="36">
        <v>16</v>
      </c>
      <c r="E367" s="112"/>
      <c r="F367" s="348">
        <f>ROUND(D367*E367,2)</f>
        <v>0</v>
      </c>
    </row>
    <row r="368" spans="1:6" x14ac:dyDescent="0.2">
      <c r="A368" s="67"/>
      <c r="B368" s="43"/>
      <c r="C368" s="35"/>
      <c r="D368" s="36"/>
      <c r="E368" s="37"/>
      <c r="F368" s="348"/>
    </row>
    <row r="369" spans="1:6" ht="38.25" x14ac:dyDescent="0.2">
      <c r="A369" s="67" t="s">
        <v>2163</v>
      </c>
      <c r="B369" s="298" t="s">
        <v>370</v>
      </c>
      <c r="C369" s="35"/>
      <c r="D369" s="36"/>
      <c r="E369" s="37"/>
      <c r="F369" s="348"/>
    </row>
    <row r="370" spans="1:6" ht="140.25" x14ac:dyDescent="0.2">
      <c r="A370" s="67" t="s">
        <v>75</v>
      </c>
      <c r="B370" s="44" t="s">
        <v>2359</v>
      </c>
      <c r="C370" s="35" t="s">
        <v>24</v>
      </c>
      <c r="D370" s="36">
        <v>1</v>
      </c>
      <c r="E370" s="112"/>
      <c r="F370" s="348">
        <f>ROUND(D370*E370,2)</f>
        <v>0</v>
      </c>
    </row>
    <row r="371" spans="1:6" ht="165.75" x14ac:dyDescent="0.2">
      <c r="A371" s="67" t="s">
        <v>76</v>
      </c>
      <c r="B371" s="43" t="s">
        <v>371</v>
      </c>
      <c r="C371" s="35" t="s">
        <v>24</v>
      </c>
      <c r="D371" s="36">
        <v>1</v>
      </c>
      <c r="E371" s="112"/>
      <c r="F371" s="348">
        <f>ROUND(D371*E371,2)</f>
        <v>0</v>
      </c>
    </row>
    <row r="372" spans="1:6" x14ac:dyDescent="0.2">
      <c r="A372" s="67"/>
      <c r="B372" s="43"/>
      <c r="C372" s="35"/>
      <c r="D372" s="36"/>
      <c r="E372" s="37"/>
      <c r="F372" s="348"/>
    </row>
    <row r="373" spans="1:6" ht="38.25" x14ac:dyDescent="0.2">
      <c r="A373" s="67" t="s">
        <v>754</v>
      </c>
      <c r="B373" s="298" t="s">
        <v>372</v>
      </c>
      <c r="C373" s="35"/>
      <c r="D373" s="36"/>
      <c r="E373" s="37"/>
      <c r="F373" s="348"/>
    </row>
    <row r="374" spans="1:6" ht="140.25" x14ac:dyDescent="0.2">
      <c r="A374" s="67" t="s">
        <v>75</v>
      </c>
      <c r="B374" s="44" t="s">
        <v>2359</v>
      </c>
      <c r="C374" s="35" t="s">
        <v>24</v>
      </c>
      <c r="D374" s="36">
        <v>1</v>
      </c>
      <c r="E374" s="112"/>
      <c r="F374" s="348">
        <f>ROUND(D374*E374,2)</f>
        <v>0</v>
      </c>
    </row>
    <row r="375" spans="1:6" ht="165.75" x14ac:dyDescent="0.2">
      <c r="A375" s="67" t="s">
        <v>76</v>
      </c>
      <c r="B375" s="43" t="s">
        <v>371</v>
      </c>
      <c r="C375" s="35" t="s">
        <v>24</v>
      </c>
      <c r="D375" s="36">
        <v>1</v>
      </c>
      <c r="E375" s="112"/>
      <c r="F375" s="348">
        <f>ROUND(D375*E375,2)</f>
        <v>0</v>
      </c>
    </row>
    <row r="376" spans="1:6" x14ac:dyDescent="0.2">
      <c r="A376" s="67"/>
      <c r="B376" s="43"/>
      <c r="C376" s="35"/>
      <c r="D376" s="36"/>
      <c r="E376" s="37"/>
      <c r="F376" s="348"/>
    </row>
    <row r="377" spans="1:6" ht="25.5" x14ac:dyDescent="0.2">
      <c r="A377" s="67" t="s">
        <v>977</v>
      </c>
      <c r="B377" s="298" t="s">
        <v>373</v>
      </c>
      <c r="C377" s="35"/>
      <c r="D377" s="36"/>
      <c r="E377" s="37"/>
      <c r="F377" s="348"/>
    </row>
    <row r="378" spans="1:6" ht="140.25" x14ac:dyDescent="0.2">
      <c r="A378" s="67" t="s">
        <v>75</v>
      </c>
      <c r="B378" s="44" t="s">
        <v>2280</v>
      </c>
      <c r="C378" s="35" t="s">
        <v>24</v>
      </c>
      <c r="D378" s="36">
        <v>1</v>
      </c>
      <c r="E378" s="112"/>
      <c r="F378" s="348">
        <f>ROUND(D378*E378,2)</f>
        <v>0</v>
      </c>
    </row>
    <row r="379" spans="1:6" ht="165.75" x14ac:dyDescent="0.2">
      <c r="A379" s="67" t="s">
        <v>76</v>
      </c>
      <c r="B379" s="43" t="s">
        <v>374</v>
      </c>
      <c r="C379" s="35" t="s">
        <v>24</v>
      </c>
      <c r="D379" s="36">
        <v>1</v>
      </c>
      <c r="E379" s="112"/>
      <c r="F379" s="348">
        <f>ROUND(D379*E379,2)</f>
        <v>0</v>
      </c>
    </row>
    <row r="380" spans="1:6" x14ac:dyDescent="0.2">
      <c r="A380" s="67"/>
      <c r="B380" s="43"/>
      <c r="C380" s="35"/>
      <c r="D380" s="36"/>
      <c r="E380" s="37"/>
      <c r="F380" s="348"/>
    </row>
    <row r="381" spans="1:6" x14ac:dyDescent="0.2">
      <c r="A381" s="67" t="s">
        <v>978</v>
      </c>
      <c r="B381" s="298" t="s">
        <v>375</v>
      </c>
      <c r="C381" s="35"/>
      <c r="D381" s="36"/>
      <c r="E381" s="37"/>
      <c r="F381" s="348"/>
    </row>
    <row r="382" spans="1:6" ht="140.25" x14ac:dyDescent="0.2">
      <c r="A382" s="67" t="s">
        <v>75</v>
      </c>
      <c r="B382" s="44" t="s">
        <v>2278</v>
      </c>
      <c r="C382" s="35" t="s">
        <v>24</v>
      </c>
      <c r="D382" s="36">
        <v>1</v>
      </c>
      <c r="E382" s="112"/>
      <c r="F382" s="348">
        <f>ROUND(D382*E382,2)</f>
        <v>0</v>
      </c>
    </row>
    <row r="383" spans="1:6" ht="165.75" x14ac:dyDescent="0.2">
      <c r="A383" s="67" t="s">
        <v>76</v>
      </c>
      <c r="B383" s="43" t="s">
        <v>376</v>
      </c>
      <c r="C383" s="35" t="s">
        <v>24</v>
      </c>
      <c r="D383" s="36">
        <v>1</v>
      </c>
      <c r="E383" s="112"/>
      <c r="F383" s="348">
        <f>ROUND(D383*E383,2)</f>
        <v>0</v>
      </c>
    </row>
    <row r="384" spans="1:6" x14ac:dyDescent="0.2">
      <c r="A384" s="67"/>
      <c r="B384" s="43"/>
      <c r="C384" s="35"/>
      <c r="D384" s="36"/>
      <c r="E384" s="37"/>
      <c r="F384" s="348"/>
    </row>
    <row r="385" spans="1:6" x14ac:dyDescent="0.2">
      <c r="A385" s="67" t="s">
        <v>979</v>
      </c>
      <c r="B385" s="298" t="s">
        <v>377</v>
      </c>
      <c r="C385" s="35"/>
      <c r="D385" s="36"/>
      <c r="E385" s="37"/>
      <c r="F385" s="348"/>
    </row>
    <row r="386" spans="1:6" ht="140.25" x14ac:dyDescent="0.2">
      <c r="A386" s="67" t="s">
        <v>75</v>
      </c>
      <c r="B386" s="44" t="s">
        <v>2359</v>
      </c>
      <c r="C386" s="35" t="s">
        <v>24</v>
      </c>
      <c r="D386" s="36">
        <v>1</v>
      </c>
      <c r="E386" s="112"/>
      <c r="F386" s="348">
        <f>ROUND(D386*E386,2)</f>
        <v>0</v>
      </c>
    </row>
    <row r="387" spans="1:6" ht="165.75" x14ac:dyDescent="0.2">
      <c r="A387" s="67" t="s">
        <v>76</v>
      </c>
      <c r="B387" s="43" t="s">
        <v>378</v>
      </c>
      <c r="C387" s="35" t="s">
        <v>24</v>
      </c>
      <c r="D387" s="36">
        <v>1</v>
      </c>
      <c r="E387" s="112"/>
      <c r="F387" s="348">
        <f>ROUND(D387*E387,2)</f>
        <v>0</v>
      </c>
    </row>
    <row r="388" spans="1:6" x14ac:dyDescent="0.2">
      <c r="A388" s="67"/>
      <c r="B388" s="43"/>
      <c r="C388" s="35"/>
      <c r="D388" s="36"/>
      <c r="E388" s="37"/>
      <c r="F388" s="348"/>
    </row>
    <row r="389" spans="1:6" x14ac:dyDescent="0.2">
      <c r="A389" s="67" t="s">
        <v>980</v>
      </c>
      <c r="B389" s="40" t="s">
        <v>1650</v>
      </c>
      <c r="C389" s="35"/>
      <c r="D389" s="36"/>
      <c r="E389" s="37"/>
      <c r="F389" s="348"/>
    </row>
    <row r="390" spans="1:6" ht="140.25" x14ac:dyDescent="0.2">
      <c r="A390" s="67" t="s">
        <v>75</v>
      </c>
      <c r="B390" s="43" t="s">
        <v>379</v>
      </c>
      <c r="C390" s="35" t="s">
        <v>24</v>
      </c>
      <c r="D390" s="36">
        <v>6</v>
      </c>
      <c r="E390" s="112"/>
      <c r="F390" s="348">
        <f>ROUND(D390*E390,2)</f>
        <v>0</v>
      </c>
    </row>
    <row r="391" spans="1:6" ht="178.5" x14ac:dyDescent="0.2">
      <c r="A391" s="67" t="s">
        <v>76</v>
      </c>
      <c r="B391" s="43" t="s">
        <v>380</v>
      </c>
      <c r="C391" s="35" t="s">
        <v>24</v>
      </c>
      <c r="D391" s="36">
        <v>6</v>
      </c>
      <c r="E391" s="112"/>
      <c r="F391" s="348">
        <f>ROUND(D391*E391,2)</f>
        <v>0</v>
      </c>
    </row>
    <row r="392" spans="1:6" x14ac:dyDescent="0.2">
      <c r="A392" s="67"/>
      <c r="B392" s="43"/>
      <c r="C392" s="35"/>
      <c r="D392" s="36"/>
      <c r="E392" s="37"/>
      <c r="F392" s="348"/>
    </row>
    <row r="393" spans="1:6" ht="25.5" x14ac:dyDescent="0.2">
      <c r="A393" s="67" t="s">
        <v>981</v>
      </c>
      <c r="B393" s="40" t="s">
        <v>1651</v>
      </c>
      <c r="C393" s="35"/>
      <c r="D393" s="36"/>
      <c r="E393" s="37"/>
      <c r="F393" s="348"/>
    </row>
    <row r="394" spans="1:6" ht="140.25" x14ac:dyDescent="0.2">
      <c r="A394" s="67" t="s">
        <v>75</v>
      </c>
      <c r="B394" s="43" t="s">
        <v>381</v>
      </c>
      <c r="C394" s="35" t="s">
        <v>24</v>
      </c>
      <c r="D394" s="36">
        <v>1</v>
      </c>
      <c r="E394" s="112"/>
      <c r="F394" s="348">
        <f>ROUND(D394*E394,2)</f>
        <v>0</v>
      </c>
    </row>
    <row r="395" spans="1:6" ht="165.75" x14ac:dyDescent="0.2">
      <c r="A395" s="67" t="s">
        <v>76</v>
      </c>
      <c r="B395" s="43" t="s">
        <v>382</v>
      </c>
      <c r="C395" s="35" t="s">
        <v>24</v>
      </c>
      <c r="D395" s="36">
        <v>1</v>
      </c>
      <c r="E395" s="112"/>
      <c r="F395" s="348">
        <f>ROUND(D395*E395,2)</f>
        <v>0</v>
      </c>
    </row>
    <row r="396" spans="1:6" x14ac:dyDescent="0.2">
      <c r="A396" s="67"/>
      <c r="B396" s="40"/>
      <c r="C396" s="35"/>
      <c r="D396" s="36"/>
      <c r="E396" s="37"/>
      <c r="F396" s="348"/>
    </row>
    <row r="397" spans="1:6" ht="25.5" x14ac:dyDescent="0.2">
      <c r="A397" s="67" t="s">
        <v>982</v>
      </c>
      <c r="B397" s="40" t="s">
        <v>1652</v>
      </c>
      <c r="C397" s="35"/>
      <c r="D397" s="36"/>
      <c r="E397" s="37"/>
      <c r="F397" s="348"/>
    </row>
    <row r="398" spans="1:6" ht="140.25" x14ac:dyDescent="0.2">
      <c r="A398" s="67" t="s">
        <v>75</v>
      </c>
      <c r="B398" s="43" t="s">
        <v>383</v>
      </c>
      <c r="C398" s="35" t="s">
        <v>24</v>
      </c>
      <c r="D398" s="36">
        <v>1</v>
      </c>
      <c r="E398" s="112"/>
      <c r="F398" s="348">
        <f>ROUND(D398*E398,2)</f>
        <v>0</v>
      </c>
    </row>
    <row r="399" spans="1:6" ht="165.75" x14ac:dyDescent="0.2">
      <c r="A399" s="67" t="s">
        <v>76</v>
      </c>
      <c r="B399" s="44" t="s">
        <v>2453</v>
      </c>
      <c r="C399" s="35" t="s">
        <v>24</v>
      </c>
      <c r="D399" s="36">
        <v>1</v>
      </c>
      <c r="E399" s="112"/>
      <c r="F399" s="348">
        <f>ROUND(D399*E399,2)</f>
        <v>0</v>
      </c>
    </row>
    <row r="400" spans="1:6" x14ac:dyDescent="0.2">
      <c r="A400" s="67"/>
      <c r="B400" s="44"/>
      <c r="C400" s="35"/>
      <c r="D400" s="36"/>
      <c r="E400" s="37"/>
      <c r="F400" s="348"/>
    </row>
    <row r="401" spans="1:6" ht="160.5" customHeight="1" x14ac:dyDescent="0.2">
      <c r="A401" s="67" t="s">
        <v>1493</v>
      </c>
      <c r="B401" s="42" t="s">
        <v>1965</v>
      </c>
      <c r="C401" s="35"/>
      <c r="D401" s="36"/>
      <c r="E401" s="37"/>
      <c r="F401" s="348"/>
    </row>
    <row r="402" spans="1:6" ht="25.5" x14ac:dyDescent="0.2">
      <c r="A402" s="67" t="s">
        <v>75</v>
      </c>
      <c r="B402" s="42" t="s">
        <v>1955</v>
      </c>
      <c r="C402" s="35" t="s">
        <v>8</v>
      </c>
      <c r="D402" s="36">
        <v>10</v>
      </c>
      <c r="E402" s="112"/>
      <c r="F402" s="348">
        <f t="shared" ref="F402:F403" si="16">ROUND(D402*E402,2)</f>
        <v>0</v>
      </c>
    </row>
    <row r="403" spans="1:6" ht="25.5" x14ac:dyDescent="0.2">
      <c r="A403" s="67" t="s">
        <v>76</v>
      </c>
      <c r="B403" s="42" t="s">
        <v>1956</v>
      </c>
      <c r="C403" s="35" t="s">
        <v>8</v>
      </c>
      <c r="D403" s="36">
        <v>10</v>
      </c>
      <c r="E403" s="112"/>
      <c r="F403" s="348">
        <f t="shared" si="16"/>
        <v>0</v>
      </c>
    </row>
    <row r="404" spans="1:6" x14ac:dyDescent="0.2">
      <c r="A404" s="67"/>
      <c r="B404" s="42"/>
      <c r="C404" s="35"/>
      <c r="D404" s="36"/>
      <c r="E404" s="37"/>
      <c r="F404" s="348"/>
    </row>
    <row r="405" spans="1:6" ht="89.25" x14ac:dyDescent="0.2">
      <c r="A405" s="67" t="s">
        <v>1964</v>
      </c>
      <c r="B405" s="42" t="s">
        <v>1957</v>
      </c>
      <c r="C405" s="35"/>
      <c r="D405" s="36"/>
      <c r="E405" s="37"/>
      <c r="F405" s="348"/>
    </row>
    <row r="406" spans="1:6" ht="25.5" x14ac:dyDescent="0.2">
      <c r="A406" s="67" t="s">
        <v>75</v>
      </c>
      <c r="B406" s="42" t="s">
        <v>1958</v>
      </c>
      <c r="C406" s="35" t="s">
        <v>24</v>
      </c>
      <c r="D406" s="36">
        <v>1</v>
      </c>
      <c r="E406" s="112"/>
      <c r="F406" s="348">
        <f t="shared" ref="F406:F411" si="17">ROUND(D406*E406,2)</f>
        <v>0</v>
      </c>
    </row>
    <row r="407" spans="1:6" x14ac:dyDescent="0.2">
      <c r="A407" s="67" t="s">
        <v>76</v>
      </c>
      <c r="B407" s="42" t="s">
        <v>1959</v>
      </c>
      <c r="C407" s="35" t="s">
        <v>24</v>
      </c>
      <c r="D407" s="36">
        <v>1</v>
      </c>
      <c r="E407" s="112"/>
      <c r="F407" s="348">
        <f t="shared" si="17"/>
        <v>0</v>
      </c>
    </row>
    <row r="408" spans="1:6" ht="25.5" x14ac:dyDescent="0.2">
      <c r="A408" s="67" t="s">
        <v>110</v>
      </c>
      <c r="B408" s="42" t="s">
        <v>1960</v>
      </c>
      <c r="C408" s="35" t="s">
        <v>24</v>
      </c>
      <c r="D408" s="36">
        <v>1</v>
      </c>
      <c r="E408" s="112"/>
      <c r="F408" s="348">
        <f t="shared" si="17"/>
        <v>0</v>
      </c>
    </row>
    <row r="409" spans="1:6" ht="25.5" x14ac:dyDescent="0.2">
      <c r="A409" s="67" t="s">
        <v>111</v>
      </c>
      <c r="B409" s="42" t="s">
        <v>1961</v>
      </c>
      <c r="C409" s="35" t="s">
        <v>24</v>
      </c>
      <c r="D409" s="36">
        <v>1</v>
      </c>
      <c r="E409" s="112"/>
      <c r="F409" s="348">
        <f t="shared" si="17"/>
        <v>0</v>
      </c>
    </row>
    <row r="410" spans="1:6" ht="25.5" x14ac:dyDescent="0.2">
      <c r="A410" s="67" t="s">
        <v>149</v>
      </c>
      <c r="B410" s="42" t="s">
        <v>1962</v>
      </c>
      <c r="C410" s="35" t="s">
        <v>24</v>
      </c>
      <c r="D410" s="36">
        <v>1</v>
      </c>
      <c r="E410" s="112"/>
      <c r="F410" s="348">
        <f t="shared" si="17"/>
        <v>0</v>
      </c>
    </row>
    <row r="411" spans="1:6" ht="25.5" x14ac:dyDescent="0.2">
      <c r="A411" s="67" t="s">
        <v>174</v>
      </c>
      <c r="B411" s="42" t="s">
        <v>1963</v>
      </c>
      <c r="C411" s="35" t="s">
        <v>24</v>
      </c>
      <c r="D411" s="36">
        <v>1</v>
      </c>
      <c r="E411" s="112"/>
      <c r="F411" s="348">
        <f t="shared" si="17"/>
        <v>0</v>
      </c>
    </row>
    <row r="412" spans="1:6" x14ac:dyDescent="0.2">
      <c r="A412" s="67"/>
      <c r="B412" s="40"/>
      <c r="C412" s="35"/>
      <c r="D412" s="36"/>
      <c r="E412" s="37"/>
      <c r="F412" s="348"/>
    </row>
    <row r="413" spans="1:6" ht="102" x14ac:dyDescent="0.2">
      <c r="A413" s="67" t="s">
        <v>2164</v>
      </c>
      <c r="B413" s="62" t="s">
        <v>2255</v>
      </c>
      <c r="C413" s="35"/>
      <c r="D413" s="36"/>
      <c r="E413" s="37"/>
      <c r="F413" s="348"/>
    </row>
    <row r="414" spans="1:6" ht="25.5" x14ac:dyDescent="0.2">
      <c r="A414" s="67" t="s">
        <v>75</v>
      </c>
      <c r="B414" s="42" t="s">
        <v>2165</v>
      </c>
      <c r="C414" s="35" t="s">
        <v>24</v>
      </c>
      <c r="D414" s="36">
        <v>6</v>
      </c>
      <c r="E414" s="112"/>
      <c r="F414" s="348">
        <f t="shared" ref="F414:F415" si="18">ROUND(D414*E414,2)</f>
        <v>0</v>
      </c>
    </row>
    <row r="415" spans="1:6" ht="25.5" x14ac:dyDescent="0.2">
      <c r="A415" s="67" t="s">
        <v>76</v>
      </c>
      <c r="B415" s="42" t="s">
        <v>2166</v>
      </c>
      <c r="C415" s="35" t="s">
        <v>24</v>
      </c>
      <c r="D415" s="36">
        <v>1</v>
      </c>
      <c r="E415" s="112"/>
      <c r="F415" s="348">
        <f t="shared" si="18"/>
        <v>0</v>
      </c>
    </row>
    <row r="416" spans="1:6" x14ac:dyDescent="0.2">
      <c r="A416" s="67"/>
      <c r="B416" s="42"/>
      <c r="C416" s="35"/>
      <c r="D416" s="36"/>
      <c r="E416" s="37"/>
      <c r="F416" s="348"/>
    </row>
    <row r="417" spans="1:6" ht="306" x14ac:dyDescent="0.2">
      <c r="A417" s="67" t="s">
        <v>2167</v>
      </c>
      <c r="B417" s="42" t="s">
        <v>2454</v>
      </c>
      <c r="C417" s="35"/>
      <c r="D417" s="36"/>
      <c r="E417" s="37"/>
      <c r="F417" s="348"/>
    </row>
    <row r="418" spans="1:6" ht="38.25" x14ac:dyDescent="0.2">
      <c r="A418" s="67" t="s">
        <v>75</v>
      </c>
      <c r="B418" s="42" t="s">
        <v>2204</v>
      </c>
      <c r="C418" s="35" t="s">
        <v>23</v>
      </c>
      <c r="D418" s="36">
        <v>5.75</v>
      </c>
      <c r="E418" s="112"/>
      <c r="F418" s="348">
        <f t="shared" ref="F418:F419" si="19">ROUND(D418*E418,2)</f>
        <v>0</v>
      </c>
    </row>
    <row r="419" spans="1:6" ht="25.5" x14ac:dyDescent="0.2">
      <c r="A419" s="67" t="s">
        <v>76</v>
      </c>
      <c r="B419" s="42" t="s">
        <v>2205</v>
      </c>
      <c r="C419" s="35" t="s">
        <v>8</v>
      </c>
      <c r="D419" s="36">
        <v>87.5</v>
      </c>
      <c r="E419" s="112"/>
      <c r="F419" s="348">
        <f t="shared" si="19"/>
        <v>0</v>
      </c>
    </row>
    <row r="420" spans="1:6" x14ac:dyDescent="0.2">
      <c r="A420" s="67"/>
      <c r="B420" s="42"/>
      <c r="C420" s="35"/>
      <c r="D420" s="36"/>
      <c r="E420" s="37"/>
      <c r="F420" s="348"/>
    </row>
    <row r="421" spans="1:6" ht="127.5" x14ac:dyDescent="0.2">
      <c r="A421" s="87" t="s">
        <v>2215</v>
      </c>
      <c r="B421" s="42" t="s">
        <v>2361</v>
      </c>
      <c r="C421" s="38" t="s">
        <v>2216</v>
      </c>
      <c r="D421" s="39">
        <v>20</v>
      </c>
      <c r="E421" s="113"/>
      <c r="F421" s="348">
        <f>ROUND(D421*E421,2)</f>
        <v>0</v>
      </c>
    </row>
    <row r="422" spans="1:6" x14ac:dyDescent="0.2">
      <c r="A422" s="67"/>
      <c r="B422" s="42"/>
      <c r="C422" s="35"/>
      <c r="D422" s="36"/>
      <c r="E422" s="37"/>
      <c r="F422" s="348"/>
    </row>
    <row r="423" spans="1:6" x14ac:dyDescent="0.2">
      <c r="A423" s="67" t="s">
        <v>2217</v>
      </c>
      <c r="B423" s="42" t="s">
        <v>1690</v>
      </c>
      <c r="C423" s="35" t="s">
        <v>24</v>
      </c>
      <c r="D423" s="36">
        <v>2</v>
      </c>
      <c r="E423" s="112"/>
      <c r="F423" s="348">
        <f>ROUND(D423*E423,2)</f>
        <v>0</v>
      </c>
    </row>
    <row r="424" spans="1:6" ht="13.5" thickBot="1" x14ac:dyDescent="0.25">
      <c r="A424" s="87"/>
      <c r="B424" s="77"/>
      <c r="C424" s="38"/>
      <c r="D424" s="39"/>
      <c r="E424" s="144"/>
      <c r="F424" s="347"/>
    </row>
    <row r="425" spans="1:6" s="236" customFormat="1" ht="18" customHeight="1" thickTop="1" thickBot="1" x14ac:dyDescent="0.25">
      <c r="A425" s="232"/>
      <c r="B425" s="259" t="s">
        <v>1940</v>
      </c>
      <c r="C425" s="234"/>
      <c r="D425" s="235"/>
      <c r="E425" s="146"/>
      <c r="F425" s="350">
        <f>SUM(F253:F424)</f>
        <v>0</v>
      </c>
    </row>
    <row r="426" spans="1:6" ht="13.5" thickTop="1" x14ac:dyDescent="0.2">
      <c r="A426" s="92"/>
      <c r="B426" s="260"/>
      <c r="C426" s="256"/>
      <c r="D426" s="257"/>
      <c r="E426" s="150"/>
      <c r="F426" s="357"/>
    </row>
    <row r="427" spans="1:6" x14ac:dyDescent="0.2">
      <c r="A427" s="67"/>
      <c r="B427" s="89"/>
      <c r="C427" s="35"/>
      <c r="D427" s="36"/>
      <c r="E427" s="37"/>
      <c r="F427" s="348"/>
    </row>
    <row r="428" spans="1:6" x14ac:dyDescent="0.2">
      <c r="A428" s="229" t="s">
        <v>114</v>
      </c>
      <c r="B428" s="223" t="s">
        <v>234</v>
      </c>
      <c r="C428" s="35"/>
      <c r="D428" s="36"/>
      <c r="E428" s="37"/>
      <c r="F428" s="348"/>
    </row>
    <row r="429" spans="1:6" ht="76.5" x14ac:dyDescent="0.2">
      <c r="A429" s="67"/>
      <c r="B429" s="62" t="s">
        <v>1503</v>
      </c>
      <c r="C429" s="35"/>
      <c r="D429" s="36"/>
      <c r="E429" s="37"/>
      <c r="F429" s="348"/>
    </row>
    <row r="430" spans="1:6" x14ac:dyDescent="0.2">
      <c r="A430" s="67"/>
      <c r="B430" s="62"/>
      <c r="C430" s="35"/>
      <c r="D430" s="36"/>
      <c r="E430" s="37"/>
      <c r="F430" s="348"/>
    </row>
    <row r="431" spans="1:6" x14ac:dyDescent="0.2">
      <c r="A431" s="229" t="s">
        <v>983</v>
      </c>
      <c r="B431" s="223" t="s">
        <v>235</v>
      </c>
      <c r="C431" s="35"/>
      <c r="D431" s="36"/>
      <c r="E431" s="37"/>
      <c r="F431" s="348"/>
    </row>
    <row r="432" spans="1:6" x14ac:dyDescent="0.2">
      <c r="A432" s="67"/>
      <c r="B432" s="89"/>
      <c r="C432" s="35"/>
      <c r="D432" s="36"/>
      <c r="E432" s="37"/>
      <c r="F432" s="348"/>
    </row>
    <row r="433" spans="1:6" ht="153" x14ac:dyDescent="0.2">
      <c r="A433" s="67" t="s">
        <v>984</v>
      </c>
      <c r="B433" s="47" t="s">
        <v>455</v>
      </c>
      <c r="C433" s="35"/>
      <c r="D433" s="36"/>
      <c r="E433" s="37"/>
      <c r="F433" s="348"/>
    </row>
    <row r="434" spans="1:6" x14ac:dyDescent="0.2">
      <c r="A434" s="67" t="s">
        <v>75</v>
      </c>
      <c r="B434" s="47" t="s">
        <v>260</v>
      </c>
      <c r="C434" s="35" t="s">
        <v>3</v>
      </c>
      <c r="D434" s="36">
        <v>1.9</v>
      </c>
      <c r="E434" s="112"/>
      <c r="F434" s="348">
        <f t="shared" ref="F434:F435" si="20">ROUND(D434*E434,2)</f>
        <v>0</v>
      </c>
    </row>
    <row r="435" spans="1:6" x14ac:dyDescent="0.2">
      <c r="A435" s="67" t="s">
        <v>76</v>
      </c>
      <c r="B435" s="47" t="s">
        <v>261</v>
      </c>
      <c r="C435" s="35" t="s">
        <v>3</v>
      </c>
      <c r="D435" s="36">
        <v>0.1</v>
      </c>
      <c r="E435" s="112"/>
      <c r="F435" s="348">
        <f t="shared" si="20"/>
        <v>0</v>
      </c>
    </row>
    <row r="436" spans="1:6" x14ac:dyDescent="0.2">
      <c r="A436" s="67"/>
      <c r="B436" s="89"/>
      <c r="C436" s="35"/>
      <c r="D436" s="36"/>
      <c r="E436" s="37"/>
      <c r="F436" s="348"/>
    </row>
    <row r="437" spans="1:6" ht="25.5" x14ac:dyDescent="0.2">
      <c r="A437" s="67" t="s">
        <v>985</v>
      </c>
      <c r="B437" s="62" t="s">
        <v>236</v>
      </c>
      <c r="C437" s="35" t="s">
        <v>23</v>
      </c>
      <c r="D437" s="36">
        <v>1.3</v>
      </c>
      <c r="E437" s="112"/>
      <c r="F437" s="348">
        <f>ROUND(D437*E437,2)</f>
        <v>0</v>
      </c>
    </row>
    <row r="438" spans="1:6" x14ac:dyDescent="0.2">
      <c r="A438" s="67"/>
      <c r="B438" s="89"/>
      <c r="C438" s="35"/>
      <c r="D438" s="36"/>
      <c r="E438" s="37"/>
      <c r="F438" s="348"/>
    </row>
    <row r="439" spans="1:6" ht="63.75" x14ac:dyDescent="0.2">
      <c r="A439" s="67" t="s">
        <v>986</v>
      </c>
      <c r="B439" s="42" t="s">
        <v>237</v>
      </c>
      <c r="C439" s="35" t="s">
        <v>3</v>
      </c>
      <c r="D439" s="36">
        <v>0.7</v>
      </c>
      <c r="E439" s="112"/>
      <c r="F439" s="348">
        <f>ROUND(D439*E439,2)</f>
        <v>0</v>
      </c>
    </row>
    <row r="440" spans="1:6" x14ac:dyDescent="0.2">
      <c r="A440" s="67"/>
      <c r="B440" s="89"/>
      <c r="C440" s="35"/>
      <c r="D440" s="36"/>
      <c r="E440" s="37"/>
      <c r="F440" s="348"/>
    </row>
    <row r="441" spans="1:6" ht="38.25" x14ac:dyDescent="0.2">
      <c r="A441" s="67" t="s">
        <v>987</v>
      </c>
      <c r="B441" s="62" t="s">
        <v>274</v>
      </c>
      <c r="C441" s="35" t="s">
        <v>3</v>
      </c>
      <c r="D441" s="36">
        <v>1.3</v>
      </c>
      <c r="E441" s="112"/>
      <c r="F441" s="348">
        <f>ROUND(D441*E441,2)</f>
        <v>0</v>
      </c>
    </row>
    <row r="442" spans="1:6" x14ac:dyDescent="0.2">
      <c r="A442" s="67"/>
      <c r="B442" s="89"/>
      <c r="C442" s="35"/>
      <c r="D442" s="36"/>
      <c r="E442" s="37"/>
      <c r="F442" s="348"/>
    </row>
    <row r="443" spans="1:6" ht="76.5" x14ac:dyDescent="0.2">
      <c r="A443" s="67" t="s">
        <v>988</v>
      </c>
      <c r="B443" s="62" t="s">
        <v>2455</v>
      </c>
      <c r="C443" s="35"/>
      <c r="D443" s="36"/>
      <c r="E443" s="37"/>
      <c r="F443" s="348"/>
    </row>
    <row r="444" spans="1:6" x14ac:dyDescent="0.2">
      <c r="A444" s="67" t="s">
        <v>75</v>
      </c>
      <c r="B444" s="42" t="s">
        <v>2456</v>
      </c>
      <c r="C444" s="35" t="s">
        <v>8</v>
      </c>
      <c r="D444" s="36">
        <v>10</v>
      </c>
      <c r="E444" s="112"/>
      <c r="F444" s="348">
        <f t="shared" ref="F444:F447" si="21">ROUND(D444*E444,2)</f>
        <v>0</v>
      </c>
    </row>
    <row r="445" spans="1:6" x14ac:dyDescent="0.2">
      <c r="A445" s="67" t="s">
        <v>76</v>
      </c>
      <c r="B445" s="42" t="s">
        <v>2457</v>
      </c>
      <c r="C445" s="35" t="s">
        <v>8</v>
      </c>
      <c r="D445" s="36">
        <v>12</v>
      </c>
      <c r="E445" s="112"/>
      <c r="F445" s="348">
        <f t="shared" si="21"/>
        <v>0</v>
      </c>
    </row>
    <row r="446" spans="1:6" x14ac:dyDescent="0.2">
      <c r="A446" s="67" t="s">
        <v>110</v>
      </c>
      <c r="B446" s="42" t="s">
        <v>2458</v>
      </c>
      <c r="C446" s="35" t="s">
        <v>8</v>
      </c>
      <c r="D446" s="36">
        <v>33.799999999999997</v>
      </c>
      <c r="E446" s="112"/>
      <c r="F446" s="348">
        <f t="shared" si="21"/>
        <v>0</v>
      </c>
    </row>
    <row r="447" spans="1:6" x14ac:dyDescent="0.2">
      <c r="A447" s="67" t="s">
        <v>111</v>
      </c>
      <c r="B447" s="42" t="s">
        <v>2459</v>
      </c>
      <c r="C447" s="35" t="s">
        <v>8</v>
      </c>
      <c r="D447" s="36">
        <v>1.4</v>
      </c>
      <c r="E447" s="112"/>
      <c r="F447" s="348">
        <f t="shared" si="21"/>
        <v>0</v>
      </c>
    </row>
    <row r="448" spans="1:6" x14ac:dyDescent="0.2">
      <c r="A448" s="67"/>
      <c r="B448" s="42"/>
      <c r="C448" s="35"/>
      <c r="D448" s="36"/>
      <c r="E448" s="37"/>
      <c r="F448" s="348"/>
    </row>
    <row r="449" spans="1:6" ht="114.75" x14ac:dyDescent="0.2">
      <c r="A449" s="67" t="s">
        <v>989</v>
      </c>
      <c r="B449" s="62" t="s">
        <v>2460</v>
      </c>
      <c r="C449" s="35"/>
      <c r="D449" s="36"/>
      <c r="E449" s="37"/>
      <c r="F449" s="348"/>
    </row>
    <row r="450" spans="1:6" x14ac:dyDescent="0.2">
      <c r="A450" s="67" t="s">
        <v>75</v>
      </c>
      <c r="B450" s="42" t="s">
        <v>2458</v>
      </c>
      <c r="C450" s="35" t="s">
        <v>8</v>
      </c>
      <c r="D450" s="36">
        <v>1.2</v>
      </c>
      <c r="E450" s="112"/>
      <c r="F450" s="348">
        <f t="shared" ref="F450:F451" si="22">ROUND(D450*E450,2)</f>
        <v>0</v>
      </c>
    </row>
    <row r="451" spans="1:6" x14ac:dyDescent="0.2">
      <c r="A451" s="67" t="s">
        <v>76</v>
      </c>
      <c r="B451" s="42" t="s">
        <v>2459</v>
      </c>
      <c r="C451" s="35" t="s">
        <v>8</v>
      </c>
      <c r="D451" s="36">
        <v>0.6</v>
      </c>
      <c r="E451" s="112"/>
      <c r="F451" s="348">
        <f t="shared" si="22"/>
        <v>0</v>
      </c>
    </row>
    <row r="452" spans="1:6" x14ac:dyDescent="0.2">
      <c r="A452" s="67"/>
      <c r="B452" s="42"/>
      <c r="C452" s="35"/>
      <c r="D452" s="36"/>
      <c r="E452" s="37"/>
      <c r="F452" s="348"/>
    </row>
    <row r="453" spans="1:6" x14ac:dyDescent="0.2">
      <c r="A453" s="67" t="s">
        <v>990</v>
      </c>
      <c r="B453" s="72" t="s">
        <v>239</v>
      </c>
      <c r="C453" s="35" t="s">
        <v>8</v>
      </c>
      <c r="D453" s="36">
        <v>1.8</v>
      </c>
      <c r="E453" s="112"/>
      <c r="F453" s="348">
        <f>ROUND(D453*E453,2)</f>
        <v>0</v>
      </c>
    </row>
    <row r="454" spans="1:6" x14ac:dyDescent="0.2">
      <c r="A454" s="67"/>
      <c r="B454" s="72"/>
      <c r="C454" s="35"/>
      <c r="D454" s="36"/>
      <c r="E454" s="37"/>
      <c r="F454" s="348"/>
    </row>
    <row r="455" spans="1:6" ht="102" x14ac:dyDescent="0.2">
      <c r="A455" s="67" t="s">
        <v>991</v>
      </c>
      <c r="B455" s="72" t="s">
        <v>454</v>
      </c>
      <c r="C455" s="35" t="s">
        <v>24</v>
      </c>
      <c r="D455" s="36">
        <v>3</v>
      </c>
      <c r="E455" s="112"/>
      <c r="F455" s="348">
        <f>ROUND(D455*E455,2)</f>
        <v>0</v>
      </c>
    </row>
    <row r="456" spans="1:6" x14ac:dyDescent="0.2">
      <c r="A456" s="67"/>
      <c r="B456" s="72"/>
      <c r="C456" s="35"/>
      <c r="D456" s="36"/>
      <c r="E456" s="37"/>
      <c r="F456" s="348"/>
    </row>
    <row r="457" spans="1:6" ht="38.25" x14ac:dyDescent="0.2">
      <c r="A457" s="67" t="s">
        <v>992</v>
      </c>
      <c r="B457" s="299" t="s">
        <v>238</v>
      </c>
      <c r="C457" s="35" t="s">
        <v>41</v>
      </c>
      <c r="D457" s="36">
        <v>1</v>
      </c>
      <c r="E457" s="112"/>
      <c r="F457" s="348">
        <f>ROUND(D457*E457,2)</f>
        <v>0</v>
      </c>
    </row>
    <row r="458" spans="1:6" x14ac:dyDescent="0.2">
      <c r="A458" s="67"/>
      <c r="B458" s="299"/>
      <c r="C458" s="35"/>
      <c r="D458" s="36"/>
      <c r="E458" s="37"/>
      <c r="F458" s="348"/>
    </row>
    <row r="459" spans="1:6" ht="25.5" x14ac:dyDescent="0.2">
      <c r="A459" s="67" t="s">
        <v>993</v>
      </c>
      <c r="B459" s="42" t="s">
        <v>241</v>
      </c>
      <c r="C459" s="35"/>
      <c r="D459" s="36"/>
      <c r="E459" s="37"/>
      <c r="F459" s="348"/>
    </row>
    <row r="460" spans="1:6" ht="13.5" thickBot="1" x14ac:dyDescent="0.25">
      <c r="A460" s="87" t="s">
        <v>75</v>
      </c>
      <c r="B460" s="48" t="s">
        <v>2461</v>
      </c>
      <c r="C460" s="38" t="s">
        <v>24</v>
      </c>
      <c r="D460" s="39">
        <v>3</v>
      </c>
      <c r="E460" s="113"/>
      <c r="F460" s="348">
        <f>ROUND(D460*E460,2)</f>
        <v>0</v>
      </c>
    </row>
    <row r="461" spans="1:6" ht="14.25" thickTop="1" thickBot="1" x14ac:dyDescent="0.25">
      <c r="A461" s="232"/>
      <c r="B461" s="49" t="s">
        <v>242</v>
      </c>
      <c r="C461" s="234"/>
      <c r="D461" s="235"/>
      <c r="E461" s="146"/>
      <c r="F461" s="350">
        <f>SUM(F434:F460)</f>
        <v>0</v>
      </c>
    </row>
    <row r="462" spans="1:6" ht="13.5" thickTop="1" x14ac:dyDescent="0.2">
      <c r="A462" s="92"/>
      <c r="B462" s="50"/>
      <c r="C462" s="256"/>
      <c r="D462" s="257"/>
      <c r="E462" s="150"/>
      <c r="F462" s="357"/>
    </row>
    <row r="463" spans="1:6" x14ac:dyDescent="0.2">
      <c r="A463" s="229" t="s">
        <v>994</v>
      </c>
      <c r="B463" s="223" t="s">
        <v>457</v>
      </c>
      <c r="C463" s="35"/>
      <c r="D463" s="36"/>
      <c r="E463" s="37"/>
      <c r="F463" s="348"/>
    </row>
    <row r="464" spans="1:6" ht="51" x14ac:dyDescent="0.2">
      <c r="A464" s="67"/>
      <c r="B464" s="40" t="s">
        <v>463</v>
      </c>
      <c r="C464" s="35"/>
      <c r="D464" s="36"/>
      <c r="E464" s="37"/>
      <c r="F464" s="348"/>
    </row>
    <row r="465" spans="1:6" x14ac:dyDescent="0.2">
      <c r="A465" s="67"/>
      <c r="B465" s="223"/>
      <c r="C465" s="35"/>
      <c r="D465" s="36"/>
      <c r="E465" s="37"/>
      <c r="F465" s="348"/>
    </row>
    <row r="466" spans="1:6" ht="63.75" x14ac:dyDescent="0.2">
      <c r="A466" s="67" t="s">
        <v>995</v>
      </c>
      <c r="B466" s="62" t="s">
        <v>458</v>
      </c>
      <c r="C466" s="35"/>
      <c r="D466" s="36"/>
      <c r="E466" s="37"/>
      <c r="F466" s="348"/>
    </row>
    <row r="467" spans="1:6" x14ac:dyDescent="0.2">
      <c r="A467" s="67" t="s">
        <v>75</v>
      </c>
      <c r="B467" s="42" t="s">
        <v>459</v>
      </c>
      <c r="C467" s="35" t="s">
        <v>8</v>
      </c>
      <c r="D467" s="36">
        <v>3</v>
      </c>
      <c r="E467" s="112"/>
      <c r="F467" s="348">
        <f t="shared" ref="F467:F469" si="23">ROUND(D467*E467,2)</f>
        <v>0</v>
      </c>
    </row>
    <row r="468" spans="1:6" x14ac:dyDescent="0.2">
      <c r="A468" s="67" t="s">
        <v>76</v>
      </c>
      <c r="B468" s="42" t="s">
        <v>460</v>
      </c>
      <c r="C468" s="35" t="s">
        <v>8</v>
      </c>
      <c r="D468" s="36">
        <v>11</v>
      </c>
      <c r="E468" s="112"/>
      <c r="F468" s="348">
        <f t="shared" si="23"/>
        <v>0</v>
      </c>
    </row>
    <row r="469" spans="1:6" x14ac:dyDescent="0.2">
      <c r="A469" s="67" t="s">
        <v>110</v>
      </c>
      <c r="B469" s="42" t="s">
        <v>1966</v>
      </c>
      <c r="C469" s="35" t="s">
        <v>8</v>
      </c>
      <c r="D469" s="36">
        <v>20</v>
      </c>
      <c r="E469" s="112"/>
      <c r="F469" s="348">
        <f t="shared" si="23"/>
        <v>0</v>
      </c>
    </row>
    <row r="470" spans="1:6" x14ac:dyDescent="0.2">
      <c r="A470" s="67"/>
      <c r="B470" s="42"/>
      <c r="C470" s="35"/>
      <c r="D470" s="36"/>
      <c r="E470" s="37"/>
      <c r="F470" s="348"/>
    </row>
    <row r="471" spans="1:6" ht="140.25" x14ac:dyDescent="0.2">
      <c r="A471" s="67" t="s">
        <v>996</v>
      </c>
      <c r="B471" s="72" t="s">
        <v>1499</v>
      </c>
      <c r="C471" s="35" t="s">
        <v>24</v>
      </c>
      <c r="D471" s="36">
        <v>1</v>
      </c>
      <c r="E471" s="112"/>
      <c r="F471" s="348">
        <f>ROUND(D471*E471,2)</f>
        <v>0</v>
      </c>
    </row>
    <row r="472" spans="1:6" x14ac:dyDescent="0.2">
      <c r="A472" s="67"/>
      <c r="B472" s="72"/>
      <c r="C472" s="35"/>
      <c r="D472" s="36"/>
      <c r="E472" s="37"/>
      <c r="F472" s="348"/>
    </row>
    <row r="473" spans="1:6" ht="140.25" x14ac:dyDescent="0.2">
      <c r="A473" s="67" t="s">
        <v>997</v>
      </c>
      <c r="B473" s="72" t="s">
        <v>1500</v>
      </c>
      <c r="C473" s="35" t="s">
        <v>24</v>
      </c>
      <c r="D473" s="36">
        <v>1</v>
      </c>
      <c r="E473" s="112"/>
      <c r="F473" s="348">
        <f>ROUND(D473*E473,2)</f>
        <v>0</v>
      </c>
    </row>
    <row r="474" spans="1:6" x14ac:dyDescent="0.2">
      <c r="A474" s="67"/>
      <c r="B474" s="72"/>
      <c r="C474" s="35"/>
      <c r="D474" s="36"/>
      <c r="E474" s="37"/>
      <c r="F474" s="348"/>
    </row>
    <row r="475" spans="1:6" ht="38.25" x14ac:dyDescent="0.2">
      <c r="A475" s="67" t="s">
        <v>998</v>
      </c>
      <c r="B475" s="299" t="s">
        <v>238</v>
      </c>
      <c r="C475" s="35" t="s">
        <v>41</v>
      </c>
      <c r="D475" s="36">
        <v>1</v>
      </c>
      <c r="E475" s="112"/>
      <c r="F475" s="348">
        <f>ROUND(D475*E475,2)</f>
        <v>0</v>
      </c>
    </row>
    <row r="476" spans="1:6" x14ac:dyDescent="0.2">
      <c r="A476" s="67"/>
      <c r="B476" s="299"/>
      <c r="C476" s="35"/>
      <c r="D476" s="36"/>
      <c r="E476" s="37"/>
      <c r="F476" s="348"/>
    </row>
    <row r="477" spans="1:6" ht="25.5" x14ac:dyDescent="0.2">
      <c r="A477" s="67" t="s">
        <v>999</v>
      </c>
      <c r="B477" s="42" t="s">
        <v>241</v>
      </c>
      <c r="C477" s="35"/>
      <c r="D477" s="36"/>
      <c r="E477" s="37"/>
      <c r="F477" s="348"/>
    </row>
    <row r="478" spans="1:6" ht="13.5" thickBot="1" x14ac:dyDescent="0.25">
      <c r="A478" s="92"/>
      <c r="B478" s="48" t="s">
        <v>461</v>
      </c>
      <c r="C478" s="38" t="s">
        <v>24</v>
      </c>
      <c r="D478" s="39">
        <v>9</v>
      </c>
      <c r="E478" s="113"/>
      <c r="F478" s="348">
        <f>ROUND(D478*E478,2)</f>
        <v>0</v>
      </c>
    </row>
    <row r="479" spans="1:6" ht="27" thickTop="1" thickBot="1" x14ac:dyDescent="0.25">
      <c r="A479" s="232"/>
      <c r="B479" s="49" t="s">
        <v>462</v>
      </c>
      <c r="C479" s="234"/>
      <c r="D479" s="235"/>
      <c r="E479" s="146"/>
      <c r="F479" s="350">
        <f>SUM(F467:F478)</f>
        <v>0</v>
      </c>
    </row>
    <row r="480" spans="1:6" ht="13.5" thickTop="1" x14ac:dyDescent="0.2">
      <c r="A480" s="87"/>
      <c r="B480" s="48"/>
      <c r="C480" s="38"/>
      <c r="D480" s="39"/>
      <c r="E480" s="144"/>
      <c r="F480" s="347"/>
    </row>
    <row r="481" spans="1:6" x14ac:dyDescent="0.2">
      <c r="A481" s="67"/>
      <c r="B481" s="42"/>
      <c r="C481" s="35"/>
      <c r="D481" s="36"/>
      <c r="E481" s="37"/>
      <c r="F481" s="348"/>
    </row>
    <row r="482" spans="1:6" x14ac:dyDescent="0.2">
      <c r="A482" s="229" t="s">
        <v>1000</v>
      </c>
      <c r="B482" s="45" t="s">
        <v>243</v>
      </c>
      <c r="C482" s="35"/>
      <c r="D482" s="36"/>
      <c r="E482" s="37"/>
      <c r="F482" s="348"/>
    </row>
    <row r="483" spans="1:6" ht="153" x14ac:dyDescent="0.2">
      <c r="A483" s="67"/>
      <c r="B483" s="45" t="s">
        <v>464</v>
      </c>
      <c r="C483" s="35"/>
      <c r="D483" s="36"/>
      <c r="E483" s="37"/>
      <c r="F483" s="348"/>
    </row>
    <row r="484" spans="1:6" ht="63.75" x14ac:dyDescent="0.2">
      <c r="A484" s="67"/>
      <c r="B484" s="307" t="s">
        <v>470</v>
      </c>
      <c r="C484" s="35"/>
      <c r="D484" s="36"/>
      <c r="E484" s="37"/>
      <c r="F484" s="348"/>
    </row>
    <row r="485" spans="1:6" ht="76.5" x14ac:dyDescent="0.2">
      <c r="A485" s="67"/>
      <c r="B485" s="59" t="s">
        <v>471</v>
      </c>
      <c r="C485" s="35"/>
      <c r="D485" s="36"/>
      <c r="E485" s="37"/>
      <c r="F485" s="348"/>
    </row>
    <row r="486" spans="1:6" x14ac:dyDescent="0.2">
      <c r="A486" s="67"/>
      <c r="B486" s="59"/>
      <c r="C486" s="35"/>
      <c r="D486" s="36"/>
      <c r="E486" s="37"/>
      <c r="F486" s="348"/>
    </row>
    <row r="487" spans="1:6" ht="140.25" x14ac:dyDescent="0.2">
      <c r="A487" s="67" t="s">
        <v>1001</v>
      </c>
      <c r="B487" s="47" t="s">
        <v>465</v>
      </c>
      <c r="C487" s="35"/>
      <c r="D487" s="36"/>
      <c r="E487" s="37"/>
      <c r="F487" s="348"/>
    </row>
    <row r="488" spans="1:6" x14ac:dyDescent="0.2">
      <c r="A488" s="67" t="s">
        <v>75</v>
      </c>
      <c r="B488" s="47" t="s">
        <v>260</v>
      </c>
      <c r="C488" s="51" t="s">
        <v>3</v>
      </c>
      <c r="D488" s="36">
        <v>28.5</v>
      </c>
      <c r="E488" s="112"/>
      <c r="F488" s="348">
        <f t="shared" ref="F488:F489" si="24">ROUND(D488*E488,2)</f>
        <v>0</v>
      </c>
    </row>
    <row r="489" spans="1:6" x14ac:dyDescent="0.2">
      <c r="A489" s="67" t="s">
        <v>76</v>
      </c>
      <c r="B489" s="47" t="s">
        <v>261</v>
      </c>
      <c r="C489" s="51" t="s">
        <v>3</v>
      </c>
      <c r="D489" s="36">
        <v>1.5</v>
      </c>
      <c r="E489" s="112"/>
      <c r="F489" s="348">
        <f t="shared" si="24"/>
        <v>0</v>
      </c>
    </row>
    <row r="490" spans="1:6" x14ac:dyDescent="0.2">
      <c r="A490" s="67"/>
      <c r="B490" s="45"/>
      <c r="C490" s="35"/>
      <c r="D490" s="36"/>
      <c r="E490" s="37"/>
      <c r="F490" s="348"/>
    </row>
    <row r="491" spans="1:6" ht="114.75" x14ac:dyDescent="0.2">
      <c r="A491" s="67" t="s">
        <v>1002</v>
      </c>
      <c r="B491" s="30" t="s">
        <v>262</v>
      </c>
      <c r="C491" s="35" t="s">
        <v>3</v>
      </c>
      <c r="D491" s="36">
        <v>20</v>
      </c>
      <c r="E491" s="112"/>
      <c r="F491" s="348">
        <f>ROUND(D491*E491,2)</f>
        <v>0</v>
      </c>
    </row>
    <row r="492" spans="1:6" x14ac:dyDescent="0.2">
      <c r="A492" s="67"/>
      <c r="B492" s="30"/>
      <c r="C492" s="35"/>
      <c r="D492" s="36"/>
      <c r="E492" s="37"/>
      <c r="F492" s="348"/>
    </row>
    <row r="493" spans="1:6" ht="51" x14ac:dyDescent="0.2">
      <c r="A493" s="67" t="s">
        <v>1003</v>
      </c>
      <c r="B493" s="30" t="s">
        <v>263</v>
      </c>
      <c r="C493" s="35" t="s">
        <v>3</v>
      </c>
      <c r="D493" s="36">
        <v>10</v>
      </c>
      <c r="E493" s="112"/>
      <c r="F493" s="348">
        <f>ROUND(D493*E493,2)</f>
        <v>0</v>
      </c>
    </row>
    <row r="494" spans="1:6" x14ac:dyDescent="0.2">
      <c r="A494" s="67"/>
      <c r="B494" s="30"/>
      <c r="C494" s="35"/>
      <c r="D494" s="36"/>
      <c r="E494" s="37"/>
      <c r="F494" s="348"/>
    </row>
    <row r="495" spans="1:6" ht="25.5" x14ac:dyDescent="0.2">
      <c r="A495" s="67" t="s">
        <v>1004</v>
      </c>
      <c r="B495" s="52" t="s">
        <v>254</v>
      </c>
      <c r="C495" s="35" t="s">
        <v>23</v>
      </c>
      <c r="D495" s="36">
        <v>40</v>
      </c>
      <c r="E495" s="112"/>
      <c r="F495" s="348">
        <f>ROUND(D495*E495,2)</f>
        <v>0</v>
      </c>
    </row>
    <row r="496" spans="1:6" x14ac:dyDescent="0.2">
      <c r="A496" s="67"/>
      <c r="B496" s="45"/>
      <c r="C496" s="35"/>
      <c r="D496" s="36"/>
      <c r="E496" s="37"/>
      <c r="F496" s="348"/>
    </row>
    <row r="497" spans="1:6" ht="127.5" x14ac:dyDescent="0.2">
      <c r="A497" s="67" t="s">
        <v>1005</v>
      </c>
      <c r="B497" s="53" t="s">
        <v>1633</v>
      </c>
      <c r="C497" s="35" t="s">
        <v>3</v>
      </c>
      <c r="D497" s="36">
        <v>2.8</v>
      </c>
      <c r="E497" s="112"/>
      <c r="F497" s="348">
        <f>ROUND(D497*E497,2)</f>
        <v>0</v>
      </c>
    </row>
    <row r="498" spans="1:6" x14ac:dyDescent="0.2">
      <c r="A498" s="67"/>
      <c r="B498" s="45"/>
      <c r="C498" s="35"/>
      <c r="D498" s="36"/>
      <c r="E498" s="37"/>
      <c r="F498" s="348"/>
    </row>
    <row r="499" spans="1:6" ht="178.5" x14ac:dyDescent="0.2">
      <c r="A499" s="67" t="s">
        <v>1006</v>
      </c>
      <c r="B499" s="30" t="s">
        <v>467</v>
      </c>
      <c r="C499" s="35" t="s">
        <v>3</v>
      </c>
      <c r="D499" s="36">
        <v>9</v>
      </c>
      <c r="E499" s="112"/>
      <c r="F499" s="348">
        <f>ROUND(D499*E499,2)</f>
        <v>0</v>
      </c>
    </row>
    <row r="500" spans="1:6" x14ac:dyDescent="0.2">
      <c r="A500" s="67"/>
      <c r="B500" s="30"/>
      <c r="C500" s="35"/>
      <c r="D500" s="36"/>
      <c r="E500" s="37"/>
      <c r="F500" s="348"/>
    </row>
    <row r="501" spans="1:6" ht="25.5" x14ac:dyDescent="0.2">
      <c r="A501" s="67" t="s">
        <v>1007</v>
      </c>
      <c r="B501" s="30" t="s">
        <v>258</v>
      </c>
      <c r="C501" s="35" t="s">
        <v>7</v>
      </c>
      <c r="D501" s="36">
        <v>225</v>
      </c>
      <c r="E501" s="112"/>
      <c r="F501" s="348">
        <f>ROUND(D501*E501,2)</f>
        <v>0</v>
      </c>
    </row>
    <row r="502" spans="1:6" x14ac:dyDescent="0.2">
      <c r="A502" s="67"/>
      <c r="B502" s="45"/>
      <c r="C502" s="35"/>
      <c r="D502" s="36"/>
      <c r="E502" s="37"/>
      <c r="F502" s="348"/>
    </row>
    <row r="503" spans="1:6" ht="51" x14ac:dyDescent="0.2">
      <c r="A503" s="67" t="s">
        <v>1008</v>
      </c>
      <c r="B503" s="52" t="s">
        <v>255</v>
      </c>
      <c r="C503" s="35" t="s">
        <v>23</v>
      </c>
      <c r="D503" s="36">
        <v>22</v>
      </c>
      <c r="E503" s="112"/>
      <c r="F503" s="348">
        <f>ROUND(D503*E503,2)</f>
        <v>0</v>
      </c>
    </row>
    <row r="504" spans="1:6" x14ac:dyDescent="0.2">
      <c r="A504" s="67"/>
      <c r="B504" s="42"/>
      <c r="C504" s="35"/>
      <c r="D504" s="36"/>
      <c r="E504" s="37"/>
      <c r="F504" s="348"/>
    </row>
    <row r="505" spans="1:6" ht="204.75" thickBot="1" x14ac:dyDescent="0.25">
      <c r="A505" s="67" t="s">
        <v>1009</v>
      </c>
      <c r="B505" s="54" t="s">
        <v>466</v>
      </c>
      <c r="C505" s="35" t="s">
        <v>8</v>
      </c>
      <c r="D505" s="36">
        <v>350</v>
      </c>
      <c r="E505" s="112"/>
      <c r="F505" s="348">
        <f>ROUND(D505*E505,2)</f>
        <v>0</v>
      </c>
    </row>
    <row r="506" spans="1:6" ht="14.25" thickTop="1" thickBot="1" x14ac:dyDescent="0.25">
      <c r="A506" s="246"/>
      <c r="B506" s="56" t="s">
        <v>259</v>
      </c>
      <c r="C506" s="248"/>
      <c r="D506" s="249"/>
      <c r="E506" s="148"/>
      <c r="F506" s="353">
        <f>SUM(F487:F505)</f>
        <v>0</v>
      </c>
    </row>
    <row r="507" spans="1:6" ht="13.5" thickTop="1" x14ac:dyDescent="0.2">
      <c r="A507" s="308"/>
      <c r="B507" s="68"/>
      <c r="C507" s="309"/>
      <c r="D507" s="310"/>
      <c r="E507" s="163"/>
      <c r="F507" s="367"/>
    </row>
    <row r="508" spans="1:6" ht="25.5" x14ac:dyDescent="0.2">
      <c r="A508" s="229" t="s">
        <v>1010</v>
      </c>
      <c r="B508" s="69" t="s">
        <v>469</v>
      </c>
      <c r="C508" s="311"/>
      <c r="D508" s="312"/>
      <c r="E508" s="164"/>
      <c r="F508" s="366"/>
    </row>
    <row r="509" spans="1:6" ht="76.5" x14ac:dyDescent="0.2">
      <c r="A509" s="229"/>
      <c r="B509" s="45" t="s">
        <v>472</v>
      </c>
      <c r="C509" s="311"/>
      <c r="D509" s="312"/>
      <c r="E509" s="164"/>
      <c r="F509" s="366"/>
    </row>
    <row r="510" spans="1:6" ht="63.75" x14ac:dyDescent="0.2">
      <c r="A510" s="229"/>
      <c r="B510" s="307" t="s">
        <v>470</v>
      </c>
      <c r="C510" s="311"/>
      <c r="D510" s="312"/>
      <c r="E510" s="164"/>
      <c r="F510" s="366"/>
    </row>
    <row r="511" spans="1:6" ht="76.5" x14ac:dyDescent="0.2">
      <c r="A511" s="229"/>
      <c r="B511" s="59" t="s">
        <v>471</v>
      </c>
      <c r="C511" s="311"/>
      <c r="D511" s="312"/>
      <c r="E511" s="164"/>
      <c r="F511" s="366"/>
    </row>
    <row r="512" spans="1:6" ht="51" x14ac:dyDescent="0.2">
      <c r="A512" s="229"/>
      <c r="B512" s="313" t="s">
        <v>475</v>
      </c>
      <c r="C512" s="311"/>
      <c r="D512" s="312"/>
      <c r="E512" s="164"/>
      <c r="F512" s="366"/>
    </row>
    <row r="513" spans="1:6" x14ac:dyDescent="0.2">
      <c r="A513" s="229"/>
      <c r="B513" s="59"/>
      <c r="C513" s="311"/>
      <c r="D513" s="312"/>
      <c r="E513" s="164"/>
      <c r="F513" s="366"/>
    </row>
    <row r="514" spans="1:6" ht="51" x14ac:dyDescent="0.2">
      <c r="A514" s="67" t="s">
        <v>1011</v>
      </c>
      <c r="B514" s="72" t="s">
        <v>473</v>
      </c>
      <c r="C514" s="35" t="s">
        <v>3</v>
      </c>
      <c r="D514" s="36">
        <v>29</v>
      </c>
      <c r="E514" s="112"/>
      <c r="F514" s="348">
        <f>ROUND(D514*E514,2)</f>
        <v>0</v>
      </c>
    </row>
    <row r="515" spans="1:6" x14ac:dyDescent="0.2">
      <c r="A515" s="229"/>
      <c r="B515" s="72"/>
      <c r="C515" s="35"/>
      <c r="D515" s="36"/>
      <c r="E515" s="37"/>
      <c r="F515" s="348"/>
    </row>
    <row r="516" spans="1:6" ht="25.5" x14ac:dyDescent="0.2">
      <c r="A516" s="67" t="s">
        <v>1012</v>
      </c>
      <c r="B516" s="307" t="s">
        <v>474</v>
      </c>
      <c r="C516" s="35" t="s">
        <v>23</v>
      </c>
      <c r="D516" s="36">
        <v>15</v>
      </c>
      <c r="E516" s="112"/>
      <c r="F516" s="348">
        <f>ROUND(D516*E516,2)</f>
        <v>0</v>
      </c>
    </row>
    <row r="517" spans="1:6" x14ac:dyDescent="0.2">
      <c r="A517" s="229"/>
      <c r="B517" s="72"/>
      <c r="C517" s="35"/>
      <c r="D517" s="36"/>
      <c r="E517" s="37"/>
      <c r="F517" s="348"/>
    </row>
    <row r="518" spans="1:6" ht="38.25" x14ac:dyDescent="0.2">
      <c r="A518" s="67" t="s">
        <v>1013</v>
      </c>
      <c r="B518" s="314" t="s">
        <v>477</v>
      </c>
      <c r="C518" s="35" t="s">
        <v>3</v>
      </c>
      <c r="D518" s="36">
        <v>9</v>
      </c>
      <c r="E518" s="112"/>
      <c r="F518" s="348">
        <f>ROUND(D518*E518,2)</f>
        <v>0</v>
      </c>
    </row>
    <row r="519" spans="1:6" x14ac:dyDescent="0.2">
      <c r="A519" s="229"/>
      <c r="B519" s="59"/>
      <c r="C519" s="35"/>
      <c r="D519" s="36"/>
      <c r="E519" s="37"/>
      <c r="F519" s="348"/>
    </row>
    <row r="520" spans="1:6" ht="51" x14ac:dyDescent="0.2">
      <c r="A520" s="67" t="s">
        <v>1014</v>
      </c>
      <c r="B520" s="72" t="s">
        <v>478</v>
      </c>
      <c r="C520" s="35" t="s">
        <v>3</v>
      </c>
      <c r="D520" s="36">
        <v>14</v>
      </c>
      <c r="E520" s="112"/>
      <c r="F520" s="348">
        <f>ROUND(D520*E520,2)</f>
        <v>0</v>
      </c>
    </row>
    <row r="521" spans="1:6" ht="14.25" x14ac:dyDescent="0.2">
      <c r="A521" s="67"/>
      <c r="B521" s="31"/>
      <c r="C521" s="35"/>
      <c r="D521" s="36"/>
      <c r="E521" s="37"/>
      <c r="F521" s="348"/>
    </row>
    <row r="522" spans="1:6" ht="39" thickBot="1" x14ac:dyDescent="0.25">
      <c r="A522" s="67" t="s">
        <v>1015</v>
      </c>
      <c r="B522" s="72" t="s">
        <v>479</v>
      </c>
      <c r="C522" s="35" t="s">
        <v>8</v>
      </c>
      <c r="D522" s="36">
        <v>28</v>
      </c>
      <c r="E522" s="112"/>
      <c r="F522" s="348">
        <f>ROUND(D522*E522,2)</f>
        <v>0</v>
      </c>
    </row>
    <row r="523" spans="1:6" ht="46.5" thickTop="1" thickBot="1" x14ac:dyDescent="0.25">
      <c r="A523" s="315"/>
      <c r="B523" s="70" t="s">
        <v>476</v>
      </c>
      <c r="C523" s="290"/>
      <c r="D523" s="291"/>
      <c r="E523" s="158"/>
      <c r="F523" s="350">
        <f>SUM(F512:F522)</f>
        <v>0</v>
      </c>
    </row>
    <row r="524" spans="1:6" ht="15" thickTop="1" x14ac:dyDescent="0.2">
      <c r="A524" s="92"/>
      <c r="B524" s="23"/>
      <c r="C524" s="256"/>
      <c r="D524" s="257"/>
      <c r="E524" s="150"/>
      <c r="F524" s="357"/>
    </row>
    <row r="525" spans="1:6" x14ac:dyDescent="0.2">
      <c r="A525" s="229"/>
      <c r="B525" s="40" t="s">
        <v>31</v>
      </c>
      <c r="C525" s="35"/>
      <c r="D525" s="36"/>
      <c r="E525" s="37"/>
      <c r="F525" s="348"/>
    </row>
    <row r="526" spans="1:6" x14ac:dyDescent="0.2">
      <c r="A526" s="229" t="s">
        <v>918</v>
      </c>
      <c r="B526" s="45" t="s">
        <v>277</v>
      </c>
      <c r="C526" s="35"/>
      <c r="D526" s="36"/>
      <c r="E526" s="37"/>
      <c r="F526" s="348"/>
    </row>
    <row r="527" spans="1:6" ht="51" x14ac:dyDescent="0.2">
      <c r="A527" s="229"/>
      <c r="B527" s="45" t="s">
        <v>1897</v>
      </c>
      <c r="C527" s="35"/>
      <c r="D527" s="36"/>
      <c r="E527" s="37"/>
      <c r="F527" s="348"/>
    </row>
    <row r="528" spans="1:6" ht="63.75" x14ac:dyDescent="0.2">
      <c r="A528" s="67"/>
      <c r="B528" s="225" t="s">
        <v>1454</v>
      </c>
      <c r="C528" s="35"/>
      <c r="D528" s="36"/>
      <c r="E528" s="37"/>
      <c r="F528" s="348"/>
    </row>
    <row r="529" spans="1:6" ht="38.25" x14ac:dyDescent="0.2">
      <c r="A529" s="67"/>
      <c r="B529" s="225" t="s">
        <v>1481</v>
      </c>
      <c r="C529" s="35"/>
      <c r="D529" s="36"/>
      <c r="E529" s="37"/>
      <c r="F529" s="348"/>
    </row>
    <row r="530" spans="1:6" ht="51" x14ac:dyDescent="0.2">
      <c r="A530" s="67"/>
      <c r="B530" s="267" t="s">
        <v>132</v>
      </c>
      <c r="C530" s="35"/>
      <c r="D530" s="36"/>
      <c r="E530" s="37"/>
      <c r="F530" s="348"/>
    </row>
    <row r="531" spans="1:6" ht="127.5" x14ac:dyDescent="0.2">
      <c r="A531" s="67"/>
      <c r="B531" s="267" t="s">
        <v>1898</v>
      </c>
      <c r="C531" s="35"/>
      <c r="D531" s="36"/>
      <c r="E531" s="37"/>
      <c r="F531" s="348"/>
    </row>
    <row r="532" spans="1:6" x14ac:dyDescent="0.2">
      <c r="A532" s="67"/>
      <c r="B532" s="267"/>
      <c r="C532" s="35"/>
      <c r="D532" s="36"/>
      <c r="E532" s="37"/>
      <c r="F532" s="348"/>
    </row>
    <row r="533" spans="1:6" x14ac:dyDescent="0.2">
      <c r="A533" s="67"/>
      <c r="B533" s="267"/>
      <c r="C533" s="35"/>
      <c r="D533" s="36"/>
      <c r="E533" s="37"/>
      <c r="F533" s="348"/>
    </row>
    <row r="534" spans="1:6" ht="280.5" x14ac:dyDescent="0.2">
      <c r="A534" s="67"/>
      <c r="B534" s="62" t="s">
        <v>2362</v>
      </c>
      <c r="C534" s="35"/>
      <c r="D534" s="36"/>
      <c r="E534" s="37"/>
      <c r="F534" s="348"/>
    </row>
    <row r="535" spans="1:6" ht="267.75" x14ac:dyDescent="0.2">
      <c r="A535" s="67"/>
      <c r="B535" s="42" t="s">
        <v>2363</v>
      </c>
      <c r="C535" s="35"/>
      <c r="D535" s="36"/>
      <c r="E535" s="37"/>
      <c r="F535" s="348"/>
    </row>
    <row r="536" spans="1:6" ht="191.25" x14ac:dyDescent="0.2">
      <c r="A536" s="67"/>
      <c r="B536" s="42" t="s">
        <v>605</v>
      </c>
      <c r="C536" s="35"/>
      <c r="D536" s="36"/>
      <c r="E536" s="37"/>
      <c r="F536" s="348"/>
    </row>
    <row r="537" spans="1:6" x14ac:dyDescent="0.2">
      <c r="A537" s="67"/>
      <c r="B537" s="42"/>
      <c r="C537" s="35"/>
      <c r="D537" s="36"/>
      <c r="E537" s="37"/>
      <c r="F537" s="348"/>
    </row>
    <row r="538" spans="1:6" ht="344.25" x14ac:dyDescent="0.2">
      <c r="A538" s="67"/>
      <c r="B538" s="42" t="s">
        <v>2364</v>
      </c>
      <c r="C538" s="35"/>
      <c r="D538" s="36"/>
      <c r="E538" s="37"/>
      <c r="F538" s="348"/>
    </row>
    <row r="539" spans="1:6" ht="369.75" x14ac:dyDescent="0.2">
      <c r="A539" s="67"/>
      <c r="B539" s="42" t="s">
        <v>584</v>
      </c>
      <c r="C539" s="35"/>
      <c r="D539" s="36"/>
      <c r="E539" s="37"/>
      <c r="F539" s="348"/>
    </row>
    <row r="540" spans="1:6" ht="191.25" x14ac:dyDescent="0.2">
      <c r="A540" s="67"/>
      <c r="B540" s="42" t="s">
        <v>599</v>
      </c>
      <c r="C540" s="35"/>
      <c r="D540" s="36"/>
      <c r="E540" s="37"/>
      <c r="F540" s="348"/>
    </row>
    <row r="541" spans="1:6" x14ac:dyDescent="0.2">
      <c r="A541" s="67"/>
      <c r="B541" s="42"/>
      <c r="C541" s="35"/>
      <c r="D541" s="36"/>
      <c r="E541" s="37"/>
      <c r="F541" s="348"/>
    </row>
    <row r="542" spans="1:6" x14ac:dyDescent="0.2">
      <c r="A542" s="67"/>
      <c r="B542" s="62"/>
      <c r="C542" s="35"/>
      <c r="D542" s="36"/>
      <c r="E542" s="37"/>
      <c r="F542" s="348"/>
    </row>
    <row r="543" spans="1:6" ht="89.25" x14ac:dyDescent="0.2">
      <c r="A543" s="67" t="s">
        <v>1016</v>
      </c>
      <c r="B543" s="62" t="s">
        <v>2462</v>
      </c>
      <c r="C543" s="35"/>
      <c r="D543" s="36"/>
      <c r="E543" s="37"/>
      <c r="F543" s="348"/>
    </row>
    <row r="544" spans="1:6" ht="38.25" x14ac:dyDescent="0.2">
      <c r="A544" s="67" t="s">
        <v>75</v>
      </c>
      <c r="B544" s="62" t="s">
        <v>2463</v>
      </c>
      <c r="C544" s="35" t="s">
        <v>3</v>
      </c>
      <c r="D544" s="36">
        <v>85</v>
      </c>
      <c r="E544" s="112"/>
      <c r="F544" s="348">
        <f t="shared" ref="F544:F546" si="25">ROUND(D544*E544,2)</f>
        <v>0</v>
      </c>
    </row>
    <row r="545" spans="1:6" ht="38.25" x14ac:dyDescent="0.2">
      <c r="A545" s="67" t="s">
        <v>76</v>
      </c>
      <c r="B545" s="62" t="s">
        <v>2464</v>
      </c>
      <c r="C545" s="35" t="s">
        <v>3</v>
      </c>
      <c r="D545" s="36">
        <v>1.4</v>
      </c>
      <c r="E545" s="112"/>
      <c r="F545" s="348">
        <f t="shared" si="25"/>
        <v>0</v>
      </c>
    </row>
    <row r="546" spans="1:6" ht="25.5" x14ac:dyDescent="0.2">
      <c r="A546" s="67" t="s">
        <v>110</v>
      </c>
      <c r="B546" s="62" t="s">
        <v>1473</v>
      </c>
      <c r="C546" s="35" t="s">
        <v>8</v>
      </c>
      <c r="D546" s="36">
        <v>94</v>
      </c>
      <c r="E546" s="112"/>
      <c r="F546" s="348">
        <f t="shared" si="25"/>
        <v>0</v>
      </c>
    </row>
    <row r="547" spans="1:6" ht="191.25" x14ac:dyDescent="0.2">
      <c r="A547" s="67" t="s">
        <v>111</v>
      </c>
      <c r="B547" s="42" t="s">
        <v>1472</v>
      </c>
      <c r="C547" s="35" t="s">
        <v>24</v>
      </c>
      <c r="D547" s="36">
        <v>301</v>
      </c>
      <c r="E547" s="112"/>
      <c r="F547" s="348">
        <f>ROUND(D547*E547,2)</f>
        <v>0</v>
      </c>
    </row>
    <row r="548" spans="1:6" ht="216.75" x14ac:dyDescent="0.2">
      <c r="A548" s="67" t="s">
        <v>149</v>
      </c>
      <c r="B548" s="42" t="s">
        <v>2465</v>
      </c>
      <c r="C548" s="35" t="s">
        <v>23</v>
      </c>
      <c r="D548" s="36">
        <v>397</v>
      </c>
      <c r="E548" s="112"/>
      <c r="F548" s="348">
        <f>ROUND(D548*E548,2)</f>
        <v>0</v>
      </c>
    </row>
    <row r="549" spans="1:6" x14ac:dyDescent="0.2">
      <c r="A549" s="67"/>
      <c r="B549" s="62"/>
      <c r="C549" s="35"/>
      <c r="D549" s="36"/>
      <c r="E549" s="37"/>
      <c r="F549" s="348"/>
    </row>
    <row r="550" spans="1:6" x14ac:dyDescent="0.2">
      <c r="A550" s="67"/>
      <c r="B550" s="62"/>
      <c r="C550" s="35"/>
      <c r="D550" s="36"/>
      <c r="E550" s="37"/>
      <c r="F550" s="348"/>
    </row>
    <row r="551" spans="1:6" ht="51" x14ac:dyDescent="0.2">
      <c r="A551" s="67" t="s">
        <v>1017</v>
      </c>
      <c r="B551" s="62" t="s">
        <v>1975</v>
      </c>
      <c r="C551" s="35"/>
      <c r="D551" s="36"/>
      <c r="E551" s="37"/>
      <c r="F551" s="348"/>
    </row>
    <row r="552" spans="1:6" ht="38.25" x14ac:dyDescent="0.2">
      <c r="A552" s="67" t="s">
        <v>75</v>
      </c>
      <c r="B552" s="62" t="s">
        <v>2466</v>
      </c>
      <c r="C552" s="35" t="s">
        <v>23</v>
      </c>
      <c r="D552" s="36">
        <v>273</v>
      </c>
      <c r="E552" s="112"/>
      <c r="F552" s="348">
        <f t="shared" ref="F552:F553" si="26">ROUND(D552*E552,2)</f>
        <v>0</v>
      </c>
    </row>
    <row r="553" spans="1:6" ht="38.25" x14ac:dyDescent="0.2">
      <c r="A553" s="67" t="s">
        <v>76</v>
      </c>
      <c r="B553" s="62" t="s">
        <v>2467</v>
      </c>
      <c r="C553" s="35" t="s">
        <v>23</v>
      </c>
      <c r="D553" s="36">
        <v>6</v>
      </c>
      <c r="E553" s="112"/>
      <c r="F553" s="348">
        <f t="shared" si="26"/>
        <v>0</v>
      </c>
    </row>
    <row r="554" spans="1:6" ht="63.75" x14ac:dyDescent="0.2">
      <c r="A554" s="67" t="s">
        <v>110</v>
      </c>
      <c r="B554" s="62" t="s">
        <v>2726</v>
      </c>
      <c r="C554" s="35" t="s">
        <v>23</v>
      </c>
      <c r="D554" s="36">
        <v>0</v>
      </c>
      <c r="E554" s="339">
        <v>0</v>
      </c>
      <c r="F554" s="339">
        <v>0</v>
      </c>
    </row>
    <row r="555" spans="1:6" ht="63.75" x14ac:dyDescent="0.2">
      <c r="A555" s="67" t="s">
        <v>111</v>
      </c>
      <c r="B555" s="62" t="s">
        <v>2727</v>
      </c>
      <c r="C555" s="35" t="s">
        <v>23</v>
      </c>
      <c r="D555" s="36">
        <v>0</v>
      </c>
      <c r="E555" s="339">
        <v>0</v>
      </c>
      <c r="F555" s="339">
        <v>0</v>
      </c>
    </row>
    <row r="556" spans="1:6" x14ac:dyDescent="0.2">
      <c r="A556" s="67"/>
      <c r="B556" s="62"/>
      <c r="C556" s="35"/>
      <c r="D556" s="36"/>
      <c r="E556" s="37"/>
      <c r="F556" s="348"/>
    </row>
    <row r="557" spans="1:6" ht="114.75" x14ac:dyDescent="0.2">
      <c r="A557" s="67" t="s">
        <v>1018</v>
      </c>
      <c r="B557" s="62" t="s">
        <v>2468</v>
      </c>
      <c r="C557" s="35"/>
      <c r="D557" s="36"/>
      <c r="E557" s="37"/>
      <c r="F557" s="348"/>
    </row>
    <row r="558" spans="1:6" ht="76.5" x14ac:dyDescent="0.2">
      <c r="A558" s="67" t="s">
        <v>75</v>
      </c>
      <c r="B558" s="42" t="s">
        <v>2469</v>
      </c>
      <c r="C558" s="35" t="s">
        <v>24</v>
      </c>
      <c r="D558" s="36">
        <v>1</v>
      </c>
      <c r="E558" s="112"/>
      <c r="F558" s="348">
        <f>ROUND(D558*E558,2)</f>
        <v>0</v>
      </c>
    </row>
    <row r="559" spans="1:6" ht="76.5" x14ac:dyDescent="0.2">
      <c r="A559" s="67" t="s">
        <v>76</v>
      </c>
      <c r="B559" s="42" t="s">
        <v>2470</v>
      </c>
      <c r="C559" s="35" t="s">
        <v>24</v>
      </c>
      <c r="D559" s="36">
        <v>1</v>
      </c>
      <c r="E559" s="112"/>
      <c r="F559" s="348">
        <f>ROUND(D559*E559,2)</f>
        <v>0</v>
      </c>
    </row>
    <row r="560" spans="1:6" ht="76.5" x14ac:dyDescent="0.2">
      <c r="A560" s="67" t="s">
        <v>110</v>
      </c>
      <c r="B560" s="42" t="s">
        <v>2471</v>
      </c>
      <c r="C560" s="35" t="s">
        <v>24</v>
      </c>
      <c r="D560" s="36">
        <v>1</v>
      </c>
      <c r="E560" s="112"/>
      <c r="F560" s="348">
        <f>ROUND(D560*E560,2)</f>
        <v>0</v>
      </c>
    </row>
    <row r="561" spans="1:6" ht="76.5" x14ac:dyDescent="0.2">
      <c r="A561" s="67" t="s">
        <v>111</v>
      </c>
      <c r="B561" s="42" t="s">
        <v>2472</v>
      </c>
      <c r="C561" s="35" t="s">
        <v>24</v>
      </c>
      <c r="D561" s="36">
        <v>1</v>
      </c>
      <c r="E561" s="112"/>
      <c r="F561" s="348">
        <f t="shared" ref="F561:F564" si="27">ROUND(D561*E561,2)</f>
        <v>0</v>
      </c>
    </row>
    <row r="562" spans="1:6" ht="76.5" x14ac:dyDescent="0.2">
      <c r="A562" s="67" t="s">
        <v>149</v>
      </c>
      <c r="B562" s="42" t="s">
        <v>2473</v>
      </c>
      <c r="C562" s="35" t="s">
        <v>24</v>
      </c>
      <c r="D562" s="36">
        <v>1</v>
      </c>
      <c r="E562" s="112"/>
      <c r="F562" s="348">
        <f t="shared" si="27"/>
        <v>0</v>
      </c>
    </row>
    <row r="563" spans="1:6" ht="76.5" x14ac:dyDescent="0.2">
      <c r="A563" s="67" t="s">
        <v>174</v>
      </c>
      <c r="B563" s="42" t="s">
        <v>2474</v>
      </c>
      <c r="C563" s="35" t="s">
        <v>24</v>
      </c>
      <c r="D563" s="36">
        <v>1</v>
      </c>
      <c r="E563" s="112"/>
      <c r="F563" s="348">
        <f t="shared" si="27"/>
        <v>0</v>
      </c>
    </row>
    <row r="564" spans="1:6" ht="76.5" x14ac:dyDescent="0.2">
      <c r="A564" s="67" t="s">
        <v>175</v>
      </c>
      <c r="B564" s="42" t="s">
        <v>2475</v>
      </c>
      <c r="C564" s="35" t="s">
        <v>24</v>
      </c>
      <c r="D564" s="36">
        <v>1</v>
      </c>
      <c r="E564" s="112"/>
      <c r="F564" s="348">
        <f t="shared" si="27"/>
        <v>0</v>
      </c>
    </row>
    <row r="565" spans="1:6" ht="191.25" x14ac:dyDescent="0.2">
      <c r="A565" s="67" t="s">
        <v>1505</v>
      </c>
      <c r="B565" s="42" t="s">
        <v>1472</v>
      </c>
      <c r="C565" s="35" t="s">
        <v>24</v>
      </c>
      <c r="D565" s="36">
        <v>132</v>
      </c>
      <c r="E565" s="112"/>
      <c r="F565" s="348">
        <f>ROUND(D565*E565,2)</f>
        <v>0</v>
      </c>
    </row>
    <row r="566" spans="1:6" ht="229.5" x14ac:dyDescent="0.2">
      <c r="A566" s="67" t="s">
        <v>853</v>
      </c>
      <c r="B566" s="42" t="s">
        <v>2476</v>
      </c>
      <c r="C566" s="35" t="s">
        <v>23</v>
      </c>
      <c r="D566" s="36">
        <v>200</v>
      </c>
      <c r="E566" s="112"/>
      <c r="F566" s="348">
        <f>ROUND(D566*E566,2)</f>
        <v>0</v>
      </c>
    </row>
    <row r="567" spans="1:6" x14ac:dyDescent="0.2">
      <c r="A567" s="67"/>
      <c r="B567" s="62"/>
      <c r="C567" s="35"/>
      <c r="D567" s="36"/>
      <c r="E567" s="37"/>
      <c r="F567" s="348"/>
    </row>
    <row r="568" spans="1:6" x14ac:dyDescent="0.2">
      <c r="A568" s="67"/>
      <c r="B568" s="62"/>
      <c r="C568" s="35"/>
      <c r="D568" s="36"/>
      <c r="E568" s="37"/>
      <c r="F568" s="348"/>
    </row>
    <row r="569" spans="1:6" ht="114.75" x14ac:dyDescent="0.2">
      <c r="A569" s="67" t="s">
        <v>1019</v>
      </c>
      <c r="B569" s="62" t="s">
        <v>2477</v>
      </c>
      <c r="C569" s="35"/>
      <c r="D569" s="36"/>
      <c r="E569" s="37"/>
      <c r="F569" s="348"/>
    </row>
    <row r="570" spans="1:6" ht="38.25" x14ac:dyDescent="0.2">
      <c r="A570" s="67" t="s">
        <v>75</v>
      </c>
      <c r="B570" s="62" t="s">
        <v>2478</v>
      </c>
      <c r="C570" s="35" t="s">
        <v>3</v>
      </c>
      <c r="D570" s="36">
        <v>26.8</v>
      </c>
      <c r="E570" s="112"/>
      <c r="F570" s="348">
        <f t="shared" ref="F570:F572" si="28">ROUND(D570*E570,2)</f>
        <v>0</v>
      </c>
    </row>
    <row r="571" spans="1:6" ht="25.5" x14ac:dyDescent="0.2">
      <c r="A571" s="67" t="s">
        <v>76</v>
      </c>
      <c r="B571" s="62" t="s">
        <v>1473</v>
      </c>
      <c r="C571" s="35" t="s">
        <v>8</v>
      </c>
      <c r="D571" s="36">
        <v>48</v>
      </c>
      <c r="E571" s="112"/>
      <c r="F571" s="348">
        <f t="shared" si="28"/>
        <v>0</v>
      </c>
    </row>
    <row r="572" spans="1:6" ht="191.25" x14ac:dyDescent="0.2">
      <c r="A572" s="67" t="s">
        <v>110</v>
      </c>
      <c r="B572" s="42" t="s">
        <v>1472</v>
      </c>
      <c r="C572" s="35" t="s">
        <v>24</v>
      </c>
      <c r="D572" s="36">
        <v>120</v>
      </c>
      <c r="E572" s="112"/>
      <c r="F572" s="348">
        <f t="shared" si="28"/>
        <v>0</v>
      </c>
    </row>
    <row r="573" spans="1:6" ht="229.5" x14ac:dyDescent="0.2">
      <c r="A573" s="67" t="s">
        <v>111</v>
      </c>
      <c r="B573" s="42" t="s">
        <v>2479</v>
      </c>
      <c r="C573" s="35" t="s">
        <v>23</v>
      </c>
      <c r="D573" s="36">
        <v>137</v>
      </c>
      <c r="E573" s="112"/>
      <c r="F573" s="348">
        <f>ROUND(D573*E573,2)</f>
        <v>0</v>
      </c>
    </row>
    <row r="574" spans="1:6" x14ac:dyDescent="0.2">
      <c r="A574" s="67"/>
      <c r="B574" s="62"/>
      <c r="C574" s="35"/>
      <c r="D574" s="36"/>
      <c r="E574" s="37"/>
      <c r="F574" s="348"/>
    </row>
    <row r="575" spans="1:6" ht="114.75" x14ac:dyDescent="0.2">
      <c r="A575" s="67" t="s">
        <v>1020</v>
      </c>
      <c r="B575" s="42" t="s">
        <v>443</v>
      </c>
      <c r="C575" s="35" t="s">
        <v>23</v>
      </c>
      <c r="D575" s="36">
        <v>219</v>
      </c>
      <c r="E575" s="112"/>
      <c r="F575" s="348">
        <f>ROUND(D575*E575,2)</f>
        <v>0</v>
      </c>
    </row>
    <row r="576" spans="1:6" x14ac:dyDescent="0.2">
      <c r="A576" s="67"/>
      <c r="B576" s="62"/>
      <c r="C576" s="35"/>
      <c r="D576" s="36"/>
      <c r="E576" s="37"/>
      <c r="F576" s="348"/>
    </row>
    <row r="577" spans="1:6" ht="102" x14ac:dyDescent="0.2">
      <c r="A577" s="67" t="s">
        <v>1021</v>
      </c>
      <c r="B577" s="42" t="s">
        <v>451</v>
      </c>
      <c r="C577" s="35" t="s">
        <v>23</v>
      </c>
      <c r="D577" s="36">
        <v>3</v>
      </c>
      <c r="E577" s="112"/>
      <c r="F577" s="348">
        <f>ROUND(D577*E577,2)</f>
        <v>0</v>
      </c>
    </row>
    <row r="578" spans="1:6" x14ac:dyDescent="0.2">
      <c r="A578" s="67"/>
      <c r="B578" s="62"/>
      <c r="C578" s="35"/>
      <c r="D578" s="36"/>
      <c r="E578" s="37"/>
      <c r="F578" s="348"/>
    </row>
    <row r="579" spans="1:6" ht="178.5" x14ac:dyDescent="0.2">
      <c r="A579" s="67" t="s">
        <v>1022</v>
      </c>
      <c r="B579" s="42" t="s">
        <v>567</v>
      </c>
      <c r="C579" s="35" t="s">
        <v>23</v>
      </c>
      <c r="D579" s="36">
        <v>100</v>
      </c>
      <c r="E579" s="112"/>
      <c r="F579" s="348">
        <f>ROUND(D579*E579,2)</f>
        <v>0</v>
      </c>
    </row>
    <row r="580" spans="1:6" x14ac:dyDescent="0.2">
      <c r="A580" s="67"/>
      <c r="B580" s="62"/>
      <c r="C580" s="35"/>
      <c r="D580" s="36"/>
      <c r="E580" s="37"/>
      <c r="F580" s="348"/>
    </row>
    <row r="581" spans="1:6" ht="114.75" x14ac:dyDescent="0.2">
      <c r="A581" s="67" t="s">
        <v>1023</v>
      </c>
      <c r="B581" s="42" t="s">
        <v>444</v>
      </c>
      <c r="C581" s="35" t="s">
        <v>23</v>
      </c>
      <c r="D581" s="36">
        <v>14</v>
      </c>
      <c r="E581" s="112"/>
      <c r="F581" s="348">
        <f>ROUND(D581*E581,2)</f>
        <v>0</v>
      </c>
    </row>
    <row r="582" spans="1:6" ht="13.5" thickBot="1" x14ac:dyDescent="0.25">
      <c r="A582" s="67"/>
      <c r="B582" s="62"/>
      <c r="C582" s="35"/>
      <c r="D582" s="36"/>
      <c r="E582" s="37"/>
      <c r="F582" s="348"/>
    </row>
    <row r="583" spans="1:6" s="236" customFormat="1" ht="14.25" thickTop="1" thickBot="1" x14ac:dyDescent="0.25">
      <c r="A583" s="232"/>
      <c r="B583" s="233" t="s">
        <v>283</v>
      </c>
      <c r="C583" s="234"/>
      <c r="D583" s="235"/>
      <c r="E583" s="146"/>
      <c r="F583" s="350">
        <f>SUM(F543:F582)</f>
        <v>0</v>
      </c>
    </row>
    <row r="584" spans="1:6" ht="13.5" thickTop="1" x14ac:dyDescent="0.2">
      <c r="A584" s="92"/>
      <c r="B584" s="260"/>
      <c r="C584" s="256"/>
      <c r="D584" s="257"/>
      <c r="E584" s="150"/>
      <c r="F584" s="357"/>
    </row>
    <row r="585" spans="1:6" x14ac:dyDescent="0.2">
      <c r="A585" s="67"/>
      <c r="B585" s="89"/>
      <c r="C585" s="35"/>
      <c r="D585" s="36"/>
      <c r="E585" s="37"/>
      <c r="F585" s="348"/>
    </row>
    <row r="586" spans="1:6" x14ac:dyDescent="0.2">
      <c r="A586" s="229" t="s">
        <v>919</v>
      </c>
      <c r="B586" s="45" t="s">
        <v>45</v>
      </c>
      <c r="C586" s="35"/>
      <c r="D586" s="36"/>
      <c r="E586" s="37"/>
      <c r="F586" s="348"/>
    </row>
    <row r="587" spans="1:6" ht="255" x14ac:dyDescent="0.2">
      <c r="A587" s="229"/>
      <c r="B587" s="45" t="s">
        <v>1634</v>
      </c>
      <c r="C587" s="35"/>
      <c r="D587" s="36"/>
      <c r="E587" s="37"/>
      <c r="F587" s="348"/>
    </row>
    <row r="588" spans="1:6" ht="92.25" customHeight="1" x14ac:dyDescent="0.2">
      <c r="A588" s="67"/>
      <c r="B588" s="40" t="s">
        <v>1759</v>
      </c>
      <c r="C588" s="35"/>
      <c r="D588" s="36"/>
      <c r="E588" s="37"/>
      <c r="F588" s="348"/>
    </row>
    <row r="589" spans="1:6" ht="53.25" customHeight="1" x14ac:dyDescent="0.2">
      <c r="A589" s="67"/>
      <c r="B589" s="267" t="s">
        <v>1858</v>
      </c>
      <c r="C589" s="35"/>
      <c r="D589" s="36"/>
      <c r="E589" s="37"/>
      <c r="F589" s="348"/>
    </row>
    <row r="590" spans="1:6" x14ac:dyDescent="0.2">
      <c r="A590" s="67"/>
      <c r="B590" s="267"/>
      <c r="C590" s="35"/>
      <c r="D590" s="36"/>
      <c r="E590" s="37"/>
      <c r="F590" s="348"/>
    </row>
    <row r="591" spans="1:6" x14ac:dyDescent="0.2">
      <c r="A591" s="67"/>
      <c r="B591" s="40" t="s">
        <v>284</v>
      </c>
      <c r="C591" s="35"/>
      <c r="D591" s="36"/>
      <c r="E591" s="37"/>
      <c r="F591" s="348"/>
    </row>
    <row r="592" spans="1:6" ht="229.5" x14ac:dyDescent="0.2">
      <c r="A592" s="67" t="s">
        <v>1024</v>
      </c>
      <c r="B592" s="42" t="s">
        <v>2480</v>
      </c>
      <c r="C592" s="35" t="s">
        <v>23</v>
      </c>
      <c r="D592" s="36">
        <v>620</v>
      </c>
      <c r="E592" s="112"/>
      <c r="F592" s="348">
        <f>ROUND(D592*E592,2)</f>
        <v>0</v>
      </c>
    </row>
    <row r="593" spans="1:6" ht="14.25" x14ac:dyDescent="0.2">
      <c r="A593" s="67"/>
      <c r="B593" s="28"/>
      <c r="C593" s="35"/>
      <c r="D593" s="36"/>
      <c r="E593" s="37"/>
      <c r="F593" s="348"/>
    </row>
    <row r="594" spans="1:6" ht="89.25" x14ac:dyDescent="0.2">
      <c r="A594" s="67" t="s">
        <v>1025</v>
      </c>
      <c r="B594" s="89" t="s">
        <v>2481</v>
      </c>
      <c r="C594" s="35" t="s">
        <v>23</v>
      </c>
      <c r="D594" s="36">
        <v>113</v>
      </c>
      <c r="E594" s="112"/>
      <c r="F594" s="348">
        <f t="shared" ref="F594:F596" si="29">ROUND(D594*E594,2)</f>
        <v>0</v>
      </c>
    </row>
    <row r="595" spans="1:6" ht="14.25" x14ac:dyDescent="0.2">
      <c r="A595" s="67"/>
      <c r="B595" s="28"/>
      <c r="C595" s="35"/>
      <c r="D595" s="36"/>
      <c r="E595" s="37"/>
      <c r="F595" s="348"/>
    </row>
    <row r="596" spans="1:6" ht="165.75" x14ac:dyDescent="0.2">
      <c r="A596" s="67" t="s">
        <v>1026</v>
      </c>
      <c r="B596" s="42" t="s">
        <v>2482</v>
      </c>
      <c r="C596" s="35" t="s">
        <v>23</v>
      </c>
      <c r="D596" s="36">
        <v>30</v>
      </c>
      <c r="E596" s="112"/>
      <c r="F596" s="348">
        <f t="shared" si="29"/>
        <v>0</v>
      </c>
    </row>
    <row r="597" spans="1:6" x14ac:dyDescent="0.2">
      <c r="A597" s="67"/>
      <c r="B597" s="42"/>
      <c r="C597" s="35"/>
      <c r="D597" s="36"/>
      <c r="E597" s="37"/>
      <c r="F597" s="348"/>
    </row>
    <row r="598" spans="1:6" ht="153" x14ac:dyDescent="0.2">
      <c r="A598" s="67" t="s">
        <v>1027</v>
      </c>
      <c r="B598" s="42" t="s">
        <v>2483</v>
      </c>
      <c r="C598" s="35"/>
      <c r="D598" s="36"/>
      <c r="E598" s="37"/>
      <c r="F598" s="348"/>
    </row>
    <row r="599" spans="1:6" x14ac:dyDescent="0.2">
      <c r="A599" s="67" t="s">
        <v>75</v>
      </c>
      <c r="B599" s="44" t="s">
        <v>2377</v>
      </c>
      <c r="C599" s="35" t="s">
        <v>23</v>
      </c>
      <c r="D599" s="36">
        <v>46</v>
      </c>
      <c r="E599" s="112"/>
      <c r="F599" s="348">
        <f t="shared" ref="F599:F601" si="30">ROUND(D599*E599,2)</f>
        <v>0</v>
      </c>
    </row>
    <row r="600" spans="1:6" x14ac:dyDescent="0.2">
      <c r="A600" s="67" t="s">
        <v>76</v>
      </c>
      <c r="B600" s="44" t="s">
        <v>2378</v>
      </c>
      <c r="C600" s="35" t="s">
        <v>23</v>
      </c>
      <c r="D600" s="36">
        <v>46</v>
      </c>
      <c r="E600" s="112"/>
      <c r="F600" s="348">
        <f t="shared" si="30"/>
        <v>0</v>
      </c>
    </row>
    <row r="601" spans="1:6" ht="25.5" x14ac:dyDescent="0.2">
      <c r="A601" s="67" t="s">
        <v>110</v>
      </c>
      <c r="B601" s="44" t="s">
        <v>2484</v>
      </c>
      <c r="C601" s="35" t="s">
        <v>8</v>
      </c>
      <c r="D601" s="36">
        <v>66</v>
      </c>
      <c r="E601" s="112"/>
      <c r="F601" s="348">
        <f t="shared" si="30"/>
        <v>0</v>
      </c>
    </row>
    <row r="602" spans="1:6" x14ac:dyDescent="0.2">
      <c r="A602" s="67"/>
      <c r="B602" s="44"/>
      <c r="C602" s="35"/>
      <c r="D602" s="36"/>
      <c r="E602" s="37"/>
      <c r="F602" s="348"/>
    </row>
    <row r="603" spans="1:6" ht="102" x14ac:dyDescent="0.2">
      <c r="A603" s="67" t="s">
        <v>1028</v>
      </c>
      <c r="B603" s="42" t="s">
        <v>2485</v>
      </c>
      <c r="C603" s="35"/>
      <c r="D603" s="36"/>
      <c r="E603" s="37"/>
      <c r="F603" s="348"/>
    </row>
    <row r="604" spans="1:6" x14ac:dyDescent="0.2">
      <c r="A604" s="67" t="s">
        <v>75</v>
      </c>
      <c r="B604" s="44" t="s">
        <v>2377</v>
      </c>
      <c r="C604" s="35" t="s">
        <v>23</v>
      </c>
      <c r="D604" s="36">
        <v>8</v>
      </c>
      <c r="E604" s="112"/>
      <c r="F604" s="348">
        <f t="shared" ref="F604:F606" si="31">ROUND(D604*E604,2)</f>
        <v>0</v>
      </c>
    </row>
    <row r="605" spans="1:6" ht="25.5" x14ac:dyDescent="0.2">
      <c r="A605" s="67" t="s">
        <v>76</v>
      </c>
      <c r="B605" s="44" t="s">
        <v>2486</v>
      </c>
      <c r="C605" s="35" t="s">
        <v>8</v>
      </c>
      <c r="D605" s="36">
        <v>14</v>
      </c>
      <c r="E605" s="112"/>
      <c r="F605" s="348">
        <f t="shared" si="31"/>
        <v>0</v>
      </c>
    </row>
    <row r="606" spans="1:6" ht="25.5" x14ac:dyDescent="0.2">
      <c r="A606" s="67" t="s">
        <v>110</v>
      </c>
      <c r="B606" s="44" t="s">
        <v>2487</v>
      </c>
      <c r="C606" s="35" t="s">
        <v>8</v>
      </c>
      <c r="D606" s="36">
        <v>2</v>
      </c>
      <c r="E606" s="112"/>
      <c r="F606" s="348">
        <f t="shared" si="31"/>
        <v>0</v>
      </c>
    </row>
    <row r="607" spans="1:6" x14ac:dyDescent="0.2">
      <c r="A607" s="67"/>
      <c r="B607" s="44"/>
      <c r="C607" s="35"/>
      <c r="D607" s="36"/>
      <c r="E607" s="37"/>
      <c r="F607" s="348"/>
    </row>
    <row r="608" spans="1:6" ht="204" x14ac:dyDescent="0.2">
      <c r="A608" s="67" t="s">
        <v>1029</v>
      </c>
      <c r="B608" s="42" t="s">
        <v>2488</v>
      </c>
      <c r="C608" s="35"/>
      <c r="D608" s="36"/>
      <c r="E608" s="37"/>
      <c r="F608" s="348"/>
    </row>
    <row r="609" spans="1:6" ht="25.5" x14ac:dyDescent="0.2">
      <c r="A609" s="67" t="s">
        <v>75</v>
      </c>
      <c r="B609" s="44" t="s">
        <v>2489</v>
      </c>
      <c r="C609" s="35" t="s">
        <v>23</v>
      </c>
      <c r="D609" s="36">
        <v>47</v>
      </c>
      <c r="E609" s="112"/>
      <c r="F609" s="348">
        <f t="shared" ref="F609:F613" si="32">ROUND(D609*E609,2)</f>
        <v>0</v>
      </c>
    </row>
    <row r="610" spans="1:6" x14ac:dyDescent="0.2">
      <c r="A610" s="67" t="s">
        <v>76</v>
      </c>
      <c r="B610" s="44" t="s">
        <v>2378</v>
      </c>
      <c r="C610" s="35" t="s">
        <v>23</v>
      </c>
      <c r="D610" s="36">
        <v>68</v>
      </c>
      <c r="E610" s="112"/>
      <c r="F610" s="348">
        <f t="shared" si="32"/>
        <v>0</v>
      </c>
    </row>
    <row r="611" spans="1:6" ht="38.25" x14ac:dyDescent="0.2">
      <c r="A611" s="67" t="s">
        <v>110</v>
      </c>
      <c r="B611" s="44" t="s">
        <v>2490</v>
      </c>
      <c r="C611" s="35" t="s">
        <v>8</v>
      </c>
      <c r="D611" s="36">
        <v>57</v>
      </c>
      <c r="E611" s="112"/>
      <c r="F611" s="348">
        <f t="shared" si="32"/>
        <v>0</v>
      </c>
    </row>
    <row r="612" spans="1:6" ht="38.25" x14ac:dyDescent="0.2">
      <c r="A612" s="67" t="s">
        <v>111</v>
      </c>
      <c r="B612" s="44" t="s">
        <v>2491</v>
      </c>
      <c r="C612" s="35" t="s">
        <v>8</v>
      </c>
      <c r="D612" s="36">
        <v>11</v>
      </c>
      <c r="E612" s="112"/>
      <c r="F612" s="348">
        <f t="shared" si="32"/>
        <v>0</v>
      </c>
    </row>
    <row r="613" spans="1:6" ht="38.25" x14ac:dyDescent="0.2">
      <c r="A613" s="67" t="s">
        <v>149</v>
      </c>
      <c r="B613" s="44" t="s">
        <v>2492</v>
      </c>
      <c r="C613" s="35" t="s">
        <v>8</v>
      </c>
      <c r="D613" s="36">
        <v>13</v>
      </c>
      <c r="E613" s="112"/>
      <c r="F613" s="348">
        <f t="shared" si="32"/>
        <v>0</v>
      </c>
    </row>
    <row r="614" spans="1:6" x14ac:dyDescent="0.2">
      <c r="A614" s="67"/>
      <c r="B614" s="44"/>
      <c r="C614" s="35"/>
      <c r="D614" s="36"/>
      <c r="E614" s="37"/>
      <c r="F614" s="348"/>
    </row>
    <row r="615" spans="1:6" ht="38.25" x14ac:dyDescent="0.2">
      <c r="A615" s="67" t="s">
        <v>1030</v>
      </c>
      <c r="B615" s="42" t="s">
        <v>293</v>
      </c>
      <c r="C615" s="35" t="s">
        <v>8</v>
      </c>
      <c r="D615" s="36">
        <v>40</v>
      </c>
      <c r="E615" s="112"/>
      <c r="F615" s="348">
        <f>ROUND(D615*E615,2)</f>
        <v>0</v>
      </c>
    </row>
    <row r="616" spans="1:6" x14ac:dyDescent="0.2">
      <c r="A616" s="67"/>
      <c r="B616" s="44"/>
      <c r="C616" s="35"/>
      <c r="D616" s="36"/>
      <c r="E616" s="37"/>
      <c r="F616" s="348"/>
    </row>
    <row r="617" spans="1:6" ht="25.5" x14ac:dyDescent="0.2">
      <c r="A617" s="67" t="s">
        <v>1653</v>
      </c>
      <c r="B617" s="89" t="s">
        <v>445</v>
      </c>
      <c r="C617" s="35" t="s">
        <v>24</v>
      </c>
      <c r="D617" s="36">
        <v>3</v>
      </c>
      <c r="E617" s="112"/>
      <c r="F617" s="348">
        <f>ROUND(D617*E617,2)</f>
        <v>0</v>
      </c>
    </row>
    <row r="618" spans="1:6" x14ac:dyDescent="0.2">
      <c r="A618" s="67"/>
      <c r="B618" s="89"/>
      <c r="C618" s="35"/>
      <c r="D618" s="36"/>
      <c r="E618" s="37"/>
      <c r="F618" s="348"/>
    </row>
    <row r="619" spans="1:6" x14ac:dyDescent="0.2">
      <c r="A619" s="67"/>
      <c r="B619" s="42"/>
      <c r="C619" s="35"/>
      <c r="D619" s="36"/>
      <c r="E619" s="37"/>
      <c r="F619" s="348"/>
    </row>
    <row r="620" spans="1:6" x14ac:dyDescent="0.2">
      <c r="A620" s="67"/>
      <c r="B620" s="45" t="s">
        <v>290</v>
      </c>
      <c r="C620" s="35"/>
      <c r="D620" s="36"/>
      <c r="E620" s="37"/>
      <c r="F620" s="348"/>
    </row>
    <row r="621" spans="1:6" ht="38.25" x14ac:dyDescent="0.2">
      <c r="A621" s="67" t="s">
        <v>1768</v>
      </c>
      <c r="B621" s="42" t="s">
        <v>2383</v>
      </c>
      <c r="C621" s="35"/>
      <c r="D621" s="36"/>
      <c r="E621" s="37"/>
      <c r="F621" s="348"/>
    </row>
    <row r="622" spans="1:6" ht="280.5" x14ac:dyDescent="0.2">
      <c r="A622" s="67"/>
      <c r="B622" s="42" t="s">
        <v>410</v>
      </c>
      <c r="C622" s="35"/>
      <c r="D622" s="36"/>
      <c r="E622" s="37"/>
      <c r="F622" s="348"/>
    </row>
    <row r="623" spans="1:6" x14ac:dyDescent="0.2">
      <c r="A623" s="67" t="s">
        <v>75</v>
      </c>
      <c r="B623" s="42" t="s">
        <v>408</v>
      </c>
      <c r="C623" s="35" t="s">
        <v>24</v>
      </c>
      <c r="D623" s="36">
        <v>14</v>
      </c>
      <c r="E623" s="112"/>
      <c r="F623" s="348">
        <f t="shared" ref="F623:F624" si="33">ROUND(D623*E623,2)</f>
        <v>0</v>
      </c>
    </row>
    <row r="624" spans="1:6" x14ac:dyDescent="0.2">
      <c r="A624" s="67" t="s">
        <v>76</v>
      </c>
      <c r="B624" s="42" t="s">
        <v>409</v>
      </c>
      <c r="C624" s="35" t="s">
        <v>8</v>
      </c>
      <c r="D624" s="36">
        <v>80</v>
      </c>
      <c r="E624" s="112"/>
      <c r="F624" s="348">
        <f t="shared" si="33"/>
        <v>0</v>
      </c>
    </row>
    <row r="625" spans="1:6" x14ac:dyDescent="0.2">
      <c r="A625" s="67"/>
      <c r="B625" s="42"/>
      <c r="C625" s="35"/>
      <c r="D625" s="36"/>
      <c r="E625" s="37"/>
      <c r="F625" s="348"/>
    </row>
    <row r="626" spans="1:6" ht="89.25" x14ac:dyDescent="0.2">
      <c r="A626" s="67" t="s">
        <v>1930</v>
      </c>
      <c r="B626" s="42" t="s">
        <v>2384</v>
      </c>
      <c r="C626" s="35"/>
      <c r="D626" s="36"/>
      <c r="E626" s="37"/>
      <c r="F626" s="348"/>
    </row>
    <row r="627" spans="1:6" ht="178.5" x14ac:dyDescent="0.2">
      <c r="A627" s="67" t="s">
        <v>75</v>
      </c>
      <c r="B627" s="42" t="s">
        <v>2493</v>
      </c>
      <c r="C627" s="35" t="s">
        <v>41</v>
      </c>
      <c r="D627" s="36">
        <v>1</v>
      </c>
      <c r="E627" s="112"/>
      <c r="F627" s="348">
        <f>ROUND(D627*E627,2)</f>
        <v>0</v>
      </c>
    </row>
    <row r="628" spans="1:6" ht="13.5" thickBot="1" x14ac:dyDescent="0.25">
      <c r="A628" s="87"/>
      <c r="B628" s="77"/>
      <c r="C628" s="38"/>
      <c r="D628" s="39"/>
      <c r="E628" s="144"/>
      <c r="F628" s="347"/>
    </row>
    <row r="629" spans="1:6" s="236" customFormat="1" ht="21.75" customHeight="1" thickTop="1" thickBot="1" x14ac:dyDescent="0.25">
      <c r="A629" s="232"/>
      <c r="B629" s="259" t="s">
        <v>85</v>
      </c>
      <c r="C629" s="234"/>
      <c r="D629" s="235"/>
      <c r="E629" s="146"/>
      <c r="F629" s="350">
        <f>SUM(F592:F628)</f>
        <v>0</v>
      </c>
    </row>
    <row r="630" spans="1:6" ht="13.5" thickTop="1" x14ac:dyDescent="0.2">
      <c r="A630" s="92"/>
      <c r="B630" s="260"/>
      <c r="C630" s="256"/>
      <c r="D630" s="257"/>
      <c r="E630" s="150"/>
      <c r="F630" s="357"/>
    </row>
    <row r="631" spans="1:6" ht="25.5" x14ac:dyDescent="0.2">
      <c r="A631" s="229" t="s">
        <v>920</v>
      </c>
      <c r="B631" s="45" t="s">
        <v>288</v>
      </c>
      <c r="C631" s="35"/>
      <c r="D631" s="36"/>
      <c r="E631" s="37"/>
      <c r="F631" s="348"/>
    </row>
    <row r="632" spans="1:6" ht="89.25" x14ac:dyDescent="0.2">
      <c r="A632" s="67"/>
      <c r="B632" s="42" t="s">
        <v>171</v>
      </c>
      <c r="C632" s="35"/>
      <c r="D632" s="36"/>
      <c r="E632" s="37"/>
      <c r="F632" s="348"/>
    </row>
    <row r="633" spans="1:6" ht="25.5" x14ac:dyDescent="0.2">
      <c r="A633" s="67"/>
      <c r="B633" s="42" t="s">
        <v>0</v>
      </c>
      <c r="C633" s="35"/>
      <c r="D633" s="36"/>
      <c r="E633" s="37"/>
      <c r="F633" s="348"/>
    </row>
    <row r="634" spans="1:6" ht="54" customHeight="1" x14ac:dyDescent="0.2">
      <c r="A634" s="67"/>
      <c r="B634" s="267" t="s">
        <v>1858</v>
      </c>
      <c r="C634" s="35"/>
      <c r="D634" s="36"/>
      <c r="E634" s="37"/>
      <c r="F634" s="348"/>
    </row>
    <row r="635" spans="1:6" x14ac:dyDescent="0.2">
      <c r="A635" s="67"/>
      <c r="B635" s="267"/>
      <c r="C635" s="35"/>
      <c r="D635" s="36"/>
      <c r="E635" s="37"/>
      <c r="F635" s="348"/>
    </row>
    <row r="636" spans="1:6" x14ac:dyDescent="0.2">
      <c r="A636" s="229"/>
      <c r="B636" s="273" t="s">
        <v>43</v>
      </c>
      <c r="C636" s="35"/>
      <c r="D636" s="36"/>
      <c r="E636" s="152"/>
      <c r="F636" s="358"/>
    </row>
    <row r="637" spans="1:6" ht="38.25" x14ac:dyDescent="0.2">
      <c r="A637" s="67" t="s">
        <v>1031</v>
      </c>
      <c r="B637" s="80" t="s">
        <v>513</v>
      </c>
      <c r="C637" s="35" t="s">
        <v>24</v>
      </c>
      <c r="D637" s="36">
        <v>4</v>
      </c>
      <c r="E637" s="153"/>
      <c r="F637" s="348">
        <f t="shared" ref="F637:F638" si="34">ROUND(D637*E637,2)</f>
        <v>0</v>
      </c>
    </row>
    <row r="638" spans="1:6" ht="25.5" x14ac:dyDescent="0.2">
      <c r="A638" s="67" t="s">
        <v>1032</v>
      </c>
      <c r="B638" s="80" t="s">
        <v>514</v>
      </c>
      <c r="C638" s="35" t="s">
        <v>24</v>
      </c>
      <c r="D638" s="36">
        <v>4</v>
      </c>
      <c r="E638" s="153"/>
      <c r="F638" s="348">
        <f t="shared" si="34"/>
        <v>0</v>
      </c>
    </row>
    <row r="639" spans="1:6" x14ac:dyDescent="0.2">
      <c r="A639" s="229"/>
      <c r="B639" s="241"/>
      <c r="C639" s="35"/>
      <c r="D639" s="36"/>
      <c r="E639" s="152"/>
      <c r="F639" s="358"/>
    </row>
    <row r="640" spans="1:6" x14ac:dyDescent="0.2">
      <c r="A640" s="229"/>
      <c r="B640" s="40" t="s">
        <v>1</v>
      </c>
      <c r="C640" s="35"/>
      <c r="D640" s="152"/>
      <c r="E640" s="152"/>
      <c r="F640" s="358"/>
    </row>
    <row r="641" spans="1:6" x14ac:dyDescent="0.2">
      <c r="A641" s="67" t="s">
        <v>1033</v>
      </c>
      <c r="B641" s="62" t="s">
        <v>515</v>
      </c>
      <c r="C641" s="35" t="s">
        <v>8</v>
      </c>
      <c r="D641" s="152">
        <v>0.5</v>
      </c>
      <c r="E641" s="153"/>
      <c r="F641" s="348">
        <f t="shared" ref="F641:F645" si="35">ROUND(D641*E641,2)</f>
        <v>0</v>
      </c>
    </row>
    <row r="642" spans="1:6" x14ac:dyDescent="0.2">
      <c r="A642" s="67" t="s">
        <v>1034</v>
      </c>
      <c r="B642" s="80" t="s">
        <v>516</v>
      </c>
      <c r="C642" s="35" t="s">
        <v>8</v>
      </c>
      <c r="D642" s="274">
        <v>7.3</v>
      </c>
      <c r="E642" s="153"/>
      <c r="F642" s="348">
        <f t="shared" si="35"/>
        <v>0</v>
      </c>
    </row>
    <row r="643" spans="1:6" x14ac:dyDescent="0.2">
      <c r="A643" s="67" t="s">
        <v>1035</v>
      </c>
      <c r="B643" s="80" t="s">
        <v>517</v>
      </c>
      <c r="C643" s="35" t="s">
        <v>8</v>
      </c>
      <c r="D643" s="274">
        <v>12</v>
      </c>
      <c r="E643" s="153"/>
      <c r="F643" s="348">
        <f t="shared" si="35"/>
        <v>0</v>
      </c>
    </row>
    <row r="644" spans="1:6" x14ac:dyDescent="0.2">
      <c r="A644" s="67" t="s">
        <v>1036</v>
      </c>
      <c r="B644" s="80" t="s">
        <v>518</v>
      </c>
      <c r="C644" s="35" t="s">
        <v>8</v>
      </c>
      <c r="D644" s="274">
        <v>22</v>
      </c>
      <c r="E644" s="153"/>
      <c r="F644" s="348">
        <f t="shared" si="35"/>
        <v>0</v>
      </c>
    </row>
    <row r="645" spans="1:6" x14ac:dyDescent="0.2">
      <c r="A645" s="229"/>
      <c r="B645" s="80" t="s">
        <v>519</v>
      </c>
      <c r="C645" s="35" t="s">
        <v>8</v>
      </c>
      <c r="D645" s="274">
        <v>2</v>
      </c>
      <c r="E645" s="153"/>
      <c r="F645" s="348">
        <f t="shared" si="35"/>
        <v>0</v>
      </c>
    </row>
    <row r="646" spans="1:6" x14ac:dyDescent="0.2">
      <c r="A646" s="229"/>
      <c r="B646" s="80"/>
      <c r="C646" s="35"/>
      <c r="D646" s="36"/>
      <c r="E646" s="152"/>
      <c r="F646" s="358"/>
    </row>
    <row r="647" spans="1:6" x14ac:dyDescent="0.2">
      <c r="A647" s="229"/>
      <c r="B647" s="275" t="s">
        <v>2</v>
      </c>
      <c r="C647" s="35"/>
      <c r="D647" s="152"/>
      <c r="E647" s="152"/>
      <c r="F647" s="358"/>
    </row>
    <row r="648" spans="1:6" x14ac:dyDescent="0.2">
      <c r="A648" s="67" t="s">
        <v>1037</v>
      </c>
      <c r="B648" s="80" t="s">
        <v>399</v>
      </c>
      <c r="C648" s="35" t="s">
        <v>24</v>
      </c>
      <c r="D648" s="152">
        <v>1</v>
      </c>
      <c r="E648" s="153"/>
      <c r="F648" s="348">
        <f t="shared" ref="F648:F668" si="36">ROUND(D648*E648,2)</f>
        <v>0</v>
      </c>
    </row>
    <row r="649" spans="1:6" x14ac:dyDescent="0.2">
      <c r="A649" s="67" t="s">
        <v>1038</v>
      </c>
      <c r="B649" s="80" t="s">
        <v>59</v>
      </c>
      <c r="C649" s="35" t="s">
        <v>24</v>
      </c>
      <c r="D649" s="152">
        <v>1</v>
      </c>
      <c r="E649" s="153"/>
      <c r="F649" s="348">
        <f t="shared" si="36"/>
        <v>0</v>
      </c>
    </row>
    <row r="650" spans="1:6" x14ac:dyDescent="0.2">
      <c r="A650" s="67" t="s">
        <v>1039</v>
      </c>
      <c r="B650" s="80" t="s">
        <v>60</v>
      </c>
      <c r="C650" s="35" t="s">
        <v>24</v>
      </c>
      <c r="D650" s="152">
        <v>5</v>
      </c>
      <c r="E650" s="153"/>
      <c r="F650" s="348">
        <f t="shared" si="36"/>
        <v>0</v>
      </c>
    </row>
    <row r="651" spans="1:6" ht="25.5" x14ac:dyDescent="0.2">
      <c r="A651" s="67" t="s">
        <v>1040</v>
      </c>
      <c r="B651" s="80" t="s">
        <v>66</v>
      </c>
      <c r="C651" s="35" t="s">
        <v>24</v>
      </c>
      <c r="D651" s="152">
        <v>1</v>
      </c>
      <c r="E651" s="153"/>
      <c r="F651" s="348">
        <f t="shared" si="36"/>
        <v>0</v>
      </c>
    </row>
    <row r="652" spans="1:6" x14ac:dyDescent="0.2">
      <c r="A652" s="67" t="s">
        <v>1041</v>
      </c>
      <c r="B652" s="80" t="s">
        <v>62</v>
      </c>
      <c r="C652" s="35" t="s">
        <v>24</v>
      </c>
      <c r="D652" s="152">
        <v>8</v>
      </c>
      <c r="E652" s="153"/>
      <c r="F652" s="348">
        <f t="shared" si="36"/>
        <v>0</v>
      </c>
    </row>
    <row r="653" spans="1:6" x14ac:dyDescent="0.2">
      <c r="A653" s="67" t="s">
        <v>1042</v>
      </c>
      <c r="B653" s="80" t="s">
        <v>63</v>
      </c>
      <c r="C653" s="35" t="s">
        <v>24</v>
      </c>
      <c r="D653" s="152">
        <v>2</v>
      </c>
      <c r="E653" s="153"/>
      <c r="F653" s="348">
        <f t="shared" si="36"/>
        <v>0</v>
      </c>
    </row>
    <row r="654" spans="1:6" ht="25.5" x14ac:dyDescent="0.2">
      <c r="A654" s="67" t="s">
        <v>1043</v>
      </c>
      <c r="B654" s="80" t="s">
        <v>400</v>
      </c>
      <c r="C654" s="35" t="s">
        <v>24</v>
      </c>
      <c r="D654" s="152">
        <v>1</v>
      </c>
      <c r="E654" s="153"/>
      <c r="F654" s="348">
        <f t="shared" si="36"/>
        <v>0</v>
      </c>
    </row>
    <row r="655" spans="1:6" x14ac:dyDescent="0.2">
      <c r="A655" s="67" t="s">
        <v>1044</v>
      </c>
      <c r="B655" s="80" t="s">
        <v>64</v>
      </c>
      <c r="C655" s="35" t="s">
        <v>24</v>
      </c>
      <c r="D655" s="152">
        <v>3</v>
      </c>
      <c r="E655" s="153"/>
      <c r="F655" s="348">
        <f t="shared" si="36"/>
        <v>0</v>
      </c>
    </row>
    <row r="656" spans="1:6" x14ac:dyDescent="0.2">
      <c r="A656" s="67" t="s">
        <v>1045</v>
      </c>
      <c r="B656" s="80" t="s">
        <v>402</v>
      </c>
      <c r="C656" s="35" t="s">
        <v>24</v>
      </c>
      <c r="D656" s="152">
        <v>3</v>
      </c>
      <c r="E656" s="153"/>
      <c r="F656" s="348">
        <f t="shared" si="36"/>
        <v>0</v>
      </c>
    </row>
    <row r="657" spans="1:6" ht="25.5" x14ac:dyDescent="0.2">
      <c r="A657" s="67" t="s">
        <v>1046</v>
      </c>
      <c r="B657" s="80" t="s">
        <v>520</v>
      </c>
      <c r="C657" s="35" t="s">
        <v>24</v>
      </c>
      <c r="D657" s="152">
        <v>1</v>
      </c>
      <c r="E657" s="153"/>
      <c r="F657" s="348">
        <f t="shared" si="36"/>
        <v>0</v>
      </c>
    </row>
    <row r="658" spans="1:6" ht="25.5" x14ac:dyDescent="0.2">
      <c r="A658" s="67" t="s">
        <v>1047</v>
      </c>
      <c r="B658" s="80" t="s">
        <v>521</v>
      </c>
      <c r="C658" s="35" t="s">
        <v>24</v>
      </c>
      <c r="D658" s="152">
        <v>1</v>
      </c>
      <c r="E658" s="153"/>
      <c r="F658" s="348">
        <f t="shared" si="36"/>
        <v>0</v>
      </c>
    </row>
    <row r="659" spans="1:6" ht="25.5" x14ac:dyDescent="0.2">
      <c r="A659" s="67" t="s">
        <v>1048</v>
      </c>
      <c r="B659" s="80" t="s">
        <v>403</v>
      </c>
      <c r="C659" s="35" t="s">
        <v>24</v>
      </c>
      <c r="D659" s="152">
        <v>1</v>
      </c>
      <c r="E659" s="153"/>
      <c r="F659" s="348">
        <f t="shared" si="36"/>
        <v>0</v>
      </c>
    </row>
    <row r="660" spans="1:6" ht="25.5" x14ac:dyDescent="0.2">
      <c r="A660" s="67" t="s">
        <v>1049</v>
      </c>
      <c r="B660" s="80" t="s">
        <v>404</v>
      </c>
      <c r="C660" s="35" t="s">
        <v>24</v>
      </c>
      <c r="D660" s="152">
        <v>1</v>
      </c>
      <c r="E660" s="153"/>
      <c r="F660" s="348">
        <f t="shared" si="36"/>
        <v>0</v>
      </c>
    </row>
    <row r="661" spans="1:6" ht="25.5" x14ac:dyDescent="0.2">
      <c r="A661" s="67" t="s">
        <v>1050</v>
      </c>
      <c r="B661" s="80" t="s">
        <v>405</v>
      </c>
      <c r="C661" s="35" t="s">
        <v>24</v>
      </c>
      <c r="D661" s="152">
        <v>1</v>
      </c>
      <c r="E661" s="153"/>
      <c r="F661" s="348">
        <f t="shared" si="36"/>
        <v>0</v>
      </c>
    </row>
    <row r="662" spans="1:6" ht="25.5" x14ac:dyDescent="0.2">
      <c r="A662" s="67" t="s">
        <v>1051</v>
      </c>
      <c r="B662" s="80" t="s">
        <v>522</v>
      </c>
      <c r="C662" s="35" t="s">
        <v>24</v>
      </c>
      <c r="D662" s="152">
        <v>1</v>
      </c>
      <c r="E662" s="153"/>
      <c r="F662" s="348">
        <f t="shared" si="36"/>
        <v>0</v>
      </c>
    </row>
    <row r="663" spans="1:6" x14ac:dyDescent="0.2">
      <c r="A663" s="67" t="s">
        <v>1052</v>
      </c>
      <c r="B663" s="80" t="s">
        <v>406</v>
      </c>
      <c r="C663" s="35" t="s">
        <v>24</v>
      </c>
      <c r="D663" s="152">
        <v>5</v>
      </c>
      <c r="E663" s="153"/>
      <c r="F663" s="348">
        <f t="shared" si="36"/>
        <v>0</v>
      </c>
    </row>
    <row r="664" spans="1:6" ht="29.25" customHeight="1" x14ac:dyDescent="0.2">
      <c r="A664" s="67" t="s">
        <v>1053</v>
      </c>
      <c r="B664" s="80" t="s">
        <v>523</v>
      </c>
      <c r="C664" s="35" t="s">
        <v>24</v>
      </c>
      <c r="D664" s="152">
        <v>1</v>
      </c>
      <c r="E664" s="153"/>
      <c r="F664" s="348">
        <f t="shared" si="36"/>
        <v>0</v>
      </c>
    </row>
    <row r="665" spans="1:6" x14ac:dyDescent="0.2">
      <c r="A665" s="67" t="s">
        <v>1054</v>
      </c>
      <c r="B665" s="80" t="s">
        <v>95</v>
      </c>
      <c r="C665" s="35" t="s">
        <v>24</v>
      </c>
      <c r="D665" s="152">
        <v>1</v>
      </c>
      <c r="E665" s="153"/>
      <c r="F665" s="348">
        <f t="shared" si="36"/>
        <v>0</v>
      </c>
    </row>
    <row r="666" spans="1:6" x14ac:dyDescent="0.2">
      <c r="A666" s="67" t="s">
        <v>1055</v>
      </c>
      <c r="B666" s="80" t="s">
        <v>524</v>
      </c>
      <c r="C666" s="35" t="s">
        <v>24</v>
      </c>
      <c r="D666" s="152">
        <v>2</v>
      </c>
      <c r="E666" s="153"/>
      <c r="F666" s="348">
        <f t="shared" si="36"/>
        <v>0</v>
      </c>
    </row>
    <row r="667" spans="1:6" ht="38.25" x14ac:dyDescent="0.2">
      <c r="A667" s="67" t="s">
        <v>1056</v>
      </c>
      <c r="B667" s="80" t="s">
        <v>525</v>
      </c>
      <c r="C667" s="35" t="s">
        <v>24</v>
      </c>
      <c r="D667" s="152">
        <v>1</v>
      </c>
      <c r="E667" s="153"/>
      <c r="F667" s="348">
        <f t="shared" si="36"/>
        <v>0</v>
      </c>
    </row>
    <row r="668" spans="1:6" x14ac:dyDescent="0.2">
      <c r="A668" s="67" t="s">
        <v>1057</v>
      </c>
      <c r="B668" s="80" t="s">
        <v>526</v>
      </c>
      <c r="C668" s="35" t="s">
        <v>24</v>
      </c>
      <c r="D668" s="152">
        <v>2</v>
      </c>
      <c r="E668" s="153"/>
      <c r="F668" s="348">
        <f t="shared" si="36"/>
        <v>0</v>
      </c>
    </row>
    <row r="669" spans="1:6" x14ac:dyDescent="0.2">
      <c r="A669" s="229"/>
      <c r="B669" s="80"/>
      <c r="C669" s="35"/>
      <c r="D669" s="152"/>
      <c r="E669" s="152"/>
      <c r="F669" s="358"/>
    </row>
    <row r="670" spans="1:6" x14ac:dyDescent="0.2">
      <c r="A670" s="229"/>
      <c r="B670" s="45" t="s">
        <v>44</v>
      </c>
      <c r="C670" s="35"/>
      <c r="D670" s="152"/>
      <c r="E670" s="152"/>
      <c r="F670" s="358"/>
    </row>
    <row r="671" spans="1:6" ht="25.5" x14ac:dyDescent="0.2">
      <c r="A671" s="67" t="s">
        <v>1058</v>
      </c>
      <c r="B671" s="42" t="s">
        <v>527</v>
      </c>
      <c r="C671" s="35" t="s">
        <v>24</v>
      </c>
      <c r="D671" s="152">
        <v>1</v>
      </c>
      <c r="E671" s="153"/>
      <c r="F671" s="348">
        <f t="shared" ref="F671:F681" si="37">ROUND(D671*E671,2)</f>
        <v>0</v>
      </c>
    </row>
    <row r="672" spans="1:6" ht="38.25" x14ac:dyDescent="0.2">
      <c r="A672" s="67" t="s">
        <v>1059</v>
      </c>
      <c r="B672" s="42" t="s">
        <v>528</v>
      </c>
      <c r="C672" s="35" t="s">
        <v>24</v>
      </c>
      <c r="D672" s="152">
        <v>8</v>
      </c>
      <c r="E672" s="153"/>
      <c r="F672" s="348">
        <f t="shared" si="37"/>
        <v>0</v>
      </c>
    </row>
    <row r="673" spans="1:6" ht="25.5" x14ac:dyDescent="0.2">
      <c r="A673" s="67" t="s">
        <v>1060</v>
      </c>
      <c r="B673" s="80" t="s">
        <v>72</v>
      </c>
      <c r="C673" s="35" t="s">
        <v>24</v>
      </c>
      <c r="D673" s="152">
        <v>2</v>
      </c>
      <c r="E673" s="153"/>
      <c r="F673" s="348">
        <f t="shared" si="37"/>
        <v>0</v>
      </c>
    </row>
    <row r="674" spans="1:6" ht="38.25" x14ac:dyDescent="0.2">
      <c r="A674" s="67" t="s">
        <v>1061</v>
      </c>
      <c r="B674" s="80" t="s">
        <v>529</v>
      </c>
      <c r="C674" s="35" t="s">
        <v>24</v>
      </c>
      <c r="D674" s="152">
        <v>2</v>
      </c>
      <c r="E674" s="153"/>
      <c r="F674" s="348">
        <f t="shared" si="37"/>
        <v>0</v>
      </c>
    </row>
    <row r="675" spans="1:6" ht="25.5" x14ac:dyDescent="0.2">
      <c r="A675" s="67" t="s">
        <v>1062</v>
      </c>
      <c r="B675" s="80" t="s">
        <v>530</v>
      </c>
      <c r="C675" s="35" t="s">
        <v>24</v>
      </c>
      <c r="D675" s="152">
        <v>9</v>
      </c>
      <c r="E675" s="153"/>
      <c r="F675" s="348">
        <f t="shared" si="37"/>
        <v>0</v>
      </c>
    </row>
    <row r="676" spans="1:6" ht="25.5" x14ac:dyDescent="0.2">
      <c r="A676" s="67" t="s">
        <v>1063</v>
      </c>
      <c r="B676" s="80" t="s">
        <v>531</v>
      </c>
      <c r="C676" s="35" t="s">
        <v>24</v>
      </c>
      <c r="D676" s="152">
        <v>1</v>
      </c>
      <c r="E676" s="153"/>
      <c r="F676" s="348">
        <f t="shared" si="37"/>
        <v>0</v>
      </c>
    </row>
    <row r="677" spans="1:6" ht="38.25" x14ac:dyDescent="0.2">
      <c r="A677" s="67" t="s">
        <v>1064</v>
      </c>
      <c r="B677" s="80" t="s">
        <v>532</v>
      </c>
      <c r="C677" s="35" t="s">
        <v>24</v>
      </c>
      <c r="D677" s="152">
        <v>1</v>
      </c>
      <c r="E677" s="153"/>
      <c r="F677" s="348">
        <f t="shared" si="37"/>
        <v>0</v>
      </c>
    </row>
    <row r="678" spans="1:6" ht="25.5" x14ac:dyDescent="0.2">
      <c r="A678" s="67" t="s">
        <v>1065</v>
      </c>
      <c r="B678" s="80" t="s">
        <v>533</v>
      </c>
      <c r="C678" s="35" t="s">
        <v>24</v>
      </c>
      <c r="D678" s="152">
        <v>15</v>
      </c>
      <c r="E678" s="153"/>
      <c r="F678" s="348">
        <f t="shared" si="37"/>
        <v>0</v>
      </c>
    </row>
    <row r="679" spans="1:6" ht="25.5" x14ac:dyDescent="0.2">
      <c r="A679" s="67" t="s">
        <v>1066</v>
      </c>
      <c r="B679" s="80" t="s">
        <v>407</v>
      </c>
      <c r="C679" s="35" t="s">
        <v>24</v>
      </c>
      <c r="D679" s="152">
        <v>4</v>
      </c>
      <c r="E679" s="153"/>
      <c r="F679" s="348">
        <f t="shared" si="37"/>
        <v>0</v>
      </c>
    </row>
    <row r="680" spans="1:6" ht="38.25" x14ac:dyDescent="0.2">
      <c r="A680" s="67" t="s">
        <v>1067</v>
      </c>
      <c r="B680" s="80" t="s">
        <v>534</v>
      </c>
      <c r="C680" s="35" t="s">
        <v>24</v>
      </c>
      <c r="D680" s="152">
        <v>5</v>
      </c>
      <c r="E680" s="153"/>
      <c r="F680" s="348">
        <f t="shared" si="37"/>
        <v>0</v>
      </c>
    </row>
    <row r="681" spans="1:6" ht="25.5" x14ac:dyDescent="0.2">
      <c r="A681" s="67" t="s">
        <v>1068</v>
      </c>
      <c r="B681" s="80" t="s">
        <v>535</v>
      </c>
      <c r="C681" s="35" t="s">
        <v>24</v>
      </c>
      <c r="D681" s="152">
        <v>22</v>
      </c>
      <c r="E681" s="153"/>
      <c r="F681" s="348">
        <f t="shared" si="37"/>
        <v>0</v>
      </c>
    </row>
    <row r="682" spans="1:6" x14ac:dyDescent="0.2">
      <c r="A682" s="229"/>
      <c r="B682" s="80"/>
      <c r="C682" s="35"/>
      <c r="D682" s="152"/>
      <c r="E682" s="152"/>
      <c r="F682" s="358"/>
    </row>
    <row r="683" spans="1:6" ht="38.25" x14ac:dyDescent="0.2">
      <c r="A683" s="67" t="s">
        <v>1069</v>
      </c>
      <c r="B683" s="80" t="s">
        <v>210</v>
      </c>
      <c r="C683" s="35" t="s">
        <v>23</v>
      </c>
      <c r="D683" s="274">
        <v>18</v>
      </c>
      <c r="E683" s="153"/>
      <c r="F683" s="348">
        <f>ROUND(D683*E683,2)</f>
        <v>0</v>
      </c>
    </row>
    <row r="684" spans="1:6" x14ac:dyDescent="0.2">
      <c r="A684" s="229"/>
      <c r="B684" s="80"/>
      <c r="C684" s="35"/>
      <c r="D684" s="274"/>
      <c r="E684" s="152"/>
      <c r="F684" s="358"/>
    </row>
    <row r="685" spans="1:6" x14ac:dyDescent="0.2">
      <c r="A685" s="67" t="s">
        <v>1070</v>
      </c>
      <c r="B685" s="80" t="s">
        <v>73</v>
      </c>
      <c r="C685" s="35" t="s">
        <v>24</v>
      </c>
      <c r="D685" s="274">
        <v>44</v>
      </c>
      <c r="E685" s="153"/>
      <c r="F685" s="348">
        <f>ROUND(D685*E685,2)</f>
        <v>0</v>
      </c>
    </row>
    <row r="686" spans="1:6" x14ac:dyDescent="0.2">
      <c r="A686" s="229"/>
      <c r="B686" s="80"/>
      <c r="C686" s="35"/>
      <c r="D686" s="274"/>
      <c r="E686" s="152"/>
      <c r="F686" s="358"/>
    </row>
    <row r="687" spans="1:6" ht="26.25" thickBot="1" x14ac:dyDescent="0.25">
      <c r="A687" s="67" t="s">
        <v>1071</v>
      </c>
      <c r="B687" s="241" t="s">
        <v>97</v>
      </c>
      <c r="C687" s="35" t="s">
        <v>41</v>
      </c>
      <c r="D687" s="36">
        <v>1</v>
      </c>
      <c r="E687" s="153"/>
      <c r="F687" s="348">
        <f>ROUND(D687*E687,2)</f>
        <v>0</v>
      </c>
    </row>
    <row r="688" spans="1:6" ht="14.25" thickTop="1" thickBot="1" x14ac:dyDescent="0.25">
      <c r="A688" s="232"/>
      <c r="B688" s="259" t="s">
        <v>84</v>
      </c>
      <c r="C688" s="234"/>
      <c r="D688" s="235"/>
      <c r="E688" s="146"/>
      <c r="F688" s="350">
        <f>SUM(F634:F687)</f>
        <v>0</v>
      </c>
    </row>
    <row r="689" spans="1:6" ht="13.5" thickTop="1" x14ac:dyDescent="0.2">
      <c r="A689" s="92"/>
      <c r="B689" s="260"/>
      <c r="C689" s="256"/>
      <c r="D689" s="257"/>
      <c r="E689" s="150"/>
      <c r="F689" s="357"/>
    </row>
    <row r="690" spans="1:6" x14ac:dyDescent="0.2">
      <c r="A690" s="67"/>
      <c r="B690" s="89"/>
      <c r="C690" s="35"/>
      <c r="D690" s="36"/>
      <c r="E690" s="37"/>
      <c r="F690" s="348"/>
    </row>
    <row r="691" spans="1:6" x14ac:dyDescent="0.2">
      <c r="A691" s="229" t="s">
        <v>921</v>
      </c>
      <c r="B691" s="45" t="s">
        <v>11</v>
      </c>
      <c r="C691" s="35"/>
      <c r="D691" s="36"/>
      <c r="E691" s="37"/>
      <c r="F691" s="348"/>
    </row>
    <row r="692" spans="1:6" ht="51" x14ac:dyDescent="0.2">
      <c r="A692" s="67"/>
      <c r="B692" s="267" t="s">
        <v>1858</v>
      </c>
      <c r="C692" s="35"/>
      <c r="D692" s="36"/>
      <c r="E692" s="37"/>
      <c r="F692" s="348"/>
    </row>
    <row r="693" spans="1:6" x14ac:dyDescent="0.2">
      <c r="A693" s="67"/>
      <c r="B693" s="62"/>
      <c r="C693" s="35"/>
      <c r="D693" s="36"/>
      <c r="E693" s="37"/>
      <c r="F693" s="348"/>
    </row>
    <row r="694" spans="1:6" ht="102" x14ac:dyDescent="0.2">
      <c r="A694" s="67" t="s">
        <v>1654</v>
      </c>
      <c r="B694" s="42" t="s">
        <v>2494</v>
      </c>
      <c r="C694" s="35" t="s">
        <v>7</v>
      </c>
      <c r="D694" s="36">
        <v>120</v>
      </c>
      <c r="E694" s="112"/>
      <c r="F694" s="348">
        <f>ROUND(D694*E694,2)</f>
        <v>0</v>
      </c>
    </row>
    <row r="695" spans="1:6" x14ac:dyDescent="0.2">
      <c r="A695" s="67"/>
      <c r="B695" s="62"/>
      <c r="C695" s="35"/>
      <c r="D695" s="36"/>
      <c r="E695" s="37"/>
      <c r="F695" s="348"/>
    </row>
    <row r="696" spans="1:6" ht="38.25" x14ac:dyDescent="0.2">
      <c r="A696" s="67" t="s">
        <v>1072</v>
      </c>
      <c r="B696" s="42" t="s">
        <v>10</v>
      </c>
      <c r="C696" s="35" t="s">
        <v>7</v>
      </c>
      <c r="D696" s="36">
        <v>300</v>
      </c>
      <c r="E696" s="112"/>
      <c r="F696" s="348">
        <f>ROUND(D696*E696,2)</f>
        <v>0</v>
      </c>
    </row>
    <row r="697" spans="1:6" ht="13.5" thickBot="1" x14ac:dyDescent="0.25">
      <c r="A697" s="88"/>
      <c r="B697" s="265"/>
      <c r="C697" s="244"/>
      <c r="D697" s="245"/>
      <c r="E697" s="34"/>
      <c r="F697" s="352"/>
    </row>
    <row r="698" spans="1:6" ht="14.25" thickTop="1" thickBot="1" x14ac:dyDescent="0.25">
      <c r="A698" s="232"/>
      <c r="B698" s="259" t="s">
        <v>83</v>
      </c>
      <c r="C698" s="234"/>
      <c r="D698" s="235"/>
      <c r="E698" s="146"/>
      <c r="F698" s="350">
        <f>SUM(F694:F697)</f>
        <v>0</v>
      </c>
    </row>
    <row r="699" spans="1:6" ht="13.5" thickTop="1" x14ac:dyDescent="0.2">
      <c r="A699" s="92"/>
      <c r="B699" s="260"/>
      <c r="C699" s="256"/>
      <c r="D699" s="257"/>
      <c r="E699" s="150"/>
      <c r="F699" s="357"/>
    </row>
    <row r="700" spans="1:6" x14ac:dyDescent="0.2">
      <c r="A700" s="67"/>
      <c r="B700" s="89"/>
      <c r="C700" s="35"/>
      <c r="D700" s="36"/>
      <c r="E700" s="37"/>
      <c r="F700" s="348"/>
    </row>
    <row r="701" spans="1:6" x14ac:dyDescent="0.2">
      <c r="A701" s="229" t="s">
        <v>922</v>
      </c>
      <c r="B701" s="277" t="s">
        <v>815</v>
      </c>
      <c r="C701" s="278"/>
      <c r="D701" s="36"/>
      <c r="E701" s="37"/>
      <c r="F701" s="348"/>
    </row>
    <row r="702" spans="1:6" ht="135" customHeight="1" x14ac:dyDescent="0.2">
      <c r="A702" s="229"/>
      <c r="B702" s="316" t="s">
        <v>166</v>
      </c>
      <c r="C702" s="278"/>
      <c r="D702" s="36"/>
      <c r="E702" s="37"/>
      <c r="F702" s="348"/>
    </row>
    <row r="703" spans="1:6" ht="102" x14ac:dyDescent="0.2">
      <c r="A703" s="229"/>
      <c r="B703" s="317" t="s">
        <v>161</v>
      </c>
      <c r="C703" s="278"/>
      <c r="D703" s="36"/>
      <c r="E703" s="37"/>
      <c r="F703" s="348"/>
    </row>
    <row r="704" spans="1:6" s="272" customFormat="1" ht="25.5" x14ac:dyDescent="0.2">
      <c r="A704" s="229"/>
      <c r="B704" s="45" t="s">
        <v>164</v>
      </c>
      <c r="C704" s="278"/>
      <c r="D704" s="36"/>
      <c r="E704" s="37"/>
      <c r="F704" s="348"/>
    </row>
    <row r="705" spans="1:6" s="272" customFormat="1" ht="63.75" x14ac:dyDescent="0.2">
      <c r="A705" s="229"/>
      <c r="B705" s="45" t="s">
        <v>165</v>
      </c>
      <c r="C705" s="278"/>
      <c r="D705" s="36"/>
      <c r="E705" s="37"/>
      <c r="F705" s="348"/>
    </row>
    <row r="706" spans="1:6" s="272" customFormat="1" ht="90.75" customHeight="1" x14ac:dyDescent="0.2">
      <c r="A706" s="229"/>
      <c r="B706" s="281" t="s">
        <v>1773</v>
      </c>
      <c r="C706" s="278"/>
      <c r="D706" s="36"/>
      <c r="E706" s="37"/>
      <c r="F706" s="348"/>
    </row>
    <row r="707" spans="1:6" s="272" customFormat="1" ht="76.5" x14ac:dyDescent="0.2">
      <c r="A707" s="229"/>
      <c r="B707" s="281" t="s">
        <v>1774</v>
      </c>
      <c r="C707" s="278"/>
      <c r="D707" s="36"/>
      <c r="E707" s="37"/>
      <c r="F707" s="348"/>
    </row>
    <row r="708" spans="1:6" s="272" customFormat="1" ht="54" customHeight="1" x14ac:dyDescent="0.2">
      <c r="A708" s="229"/>
      <c r="B708" s="267" t="s">
        <v>1858</v>
      </c>
      <c r="C708" s="278"/>
      <c r="D708" s="36"/>
      <c r="E708" s="37"/>
      <c r="F708" s="348"/>
    </row>
    <row r="709" spans="1:6" s="272" customFormat="1" x14ac:dyDescent="0.2">
      <c r="A709" s="67"/>
      <c r="B709" s="42"/>
      <c r="C709" s="71"/>
      <c r="D709" s="36"/>
      <c r="E709" s="37"/>
      <c r="F709" s="348"/>
    </row>
    <row r="710" spans="1:6" s="272" customFormat="1" x14ac:dyDescent="0.2">
      <c r="A710" s="67"/>
      <c r="B710" s="45" t="s">
        <v>168</v>
      </c>
      <c r="C710" s="71"/>
      <c r="D710" s="36"/>
      <c r="E710" s="37"/>
      <c r="F710" s="348"/>
    </row>
    <row r="711" spans="1:6" s="272" customFormat="1" ht="229.5" x14ac:dyDescent="0.2">
      <c r="A711" s="67" t="s">
        <v>1074</v>
      </c>
      <c r="B711" s="42" t="s">
        <v>2495</v>
      </c>
      <c r="C711" s="71"/>
      <c r="D711" s="36"/>
      <c r="E711" s="37"/>
      <c r="F711" s="348"/>
    </row>
    <row r="712" spans="1:6" ht="242.25" x14ac:dyDescent="0.2">
      <c r="A712" s="67"/>
      <c r="B712" s="42" t="s">
        <v>2218</v>
      </c>
      <c r="C712" s="71" t="s">
        <v>24</v>
      </c>
      <c r="D712" s="36">
        <v>2</v>
      </c>
      <c r="E712" s="112"/>
      <c r="F712" s="348">
        <f>ROUND(D712*E712,2)</f>
        <v>0</v>
      </c>
    </row>
    <row r="713" spans="1:6" x14ac:dyDescent="0.2">
      <c r="A713" s="67"/>
      <c r="B713" s="42"/>
      <c r="C713" s="71"/>
      <c r="D713" s="36"/>
      <c r="E713" s="37"/>
      <c r="F713" s="348"/>
    </row>
    <row r="714" spans="1:6" ht="246.75" customHeight="1" x14ac:dyDescent="0.2">
      <c r="A714" s="67" t="s">
        <v>1075</v>
      </c>
      <c r="B714" s="42" t="s">
        <v>2496</v>
      </c>
      <c r="C714" s="71"/>
      <c r="D714" s="36"/>
      <c r="E714" s="37"/>
      <c r="F714" s="348"/>
    </row>
    <row r="715" spans="1:6" ht="267.75" x14ac:dyDescent="0.2">
      <c r="A715" s="67"/>
      <c r="B715" s="42" t="s">
        <v>2497</v>
      </c>
      <c r="C715" s="71" t="s">
        <v>24</v>
      </c>
      <c r="D715" s="36">
        <v>2</v>
      </c>
      <c r="E715" s="112"/>
      <c r="F715" s="348">
        <f>ROUND(D715*E715,2)</f>
        <v>0</v>
      </c>
    </row>
    <row r="716" spans="1:6" x14ac:dyDescent="0.2">
      <c r="A716" s="67"/>
      <c r="B716" s="42"/>
      <c r="C716" s="71"/>
      <c r="D716" s="36"/>
      <c r="E716" s="37"/>
      <c r="F716" s="348"/>
    </row>
    <row r="717" spans="1:6" ht="264" customHeight="1" x14ac:dyDescent="0.2">
      <c r="A717" s="67" t="s">
        <v>1076</v>
      </c>
      <c r="B717" s="42" t="s">
        <v>2498</v>
      </c>
      <c r="C717" s="71"/>
      <c r="D717" s="36"/>
      <c r="E717" s="37"/>
      <c r="F717" s="348"/>
    </row>
    <row r="718" spans="1:6" ht="280.5" x14ac:dyDescent="0.2">
      <c r="A718" s="67"/>
      <c r="B718" s="42" t="s">
        <v>2499</v>
      </c>
      <c r="C718" s="71" t="s">
        <v>24</v>
      </c>
      <c r="D718" s="36">
        <v>1</v>
      </c>
      <c r="E718" s="112"/>
      <c r="F718" s="348">
        <f>ROUND(D718*E718,2)</f>
        <v>0</v>
      </c>
    </row>
    <row r="719" spans="1:6" x14ac:dyDescent="0.2">
      <c r="A719" s="67"/>
      <c r="B719" s="42"/>
      <c r="C719" s="71"/>
      <c r="D719" s="36"/>
      <c r="E719" s="37"/>
      <c r="F719" s="348"/>
    </row>
    <row r="720" spans="1:6" ht="255" x14ac:dyDescent="0.2">
      <c r="A720" s="67" t="s">
        <v>1077</v>
      </c>
      <c r="B720" s="42" t="s">
        <v>2390</v>
      </c>
      <c r="C720" s="71"/>
      <c r="D720" s="36"/>
      <c r="E720" s="37"/>
      <c r="F720" s="348"/>
    </row>
    <row r="721" spans="1:6" ht="267.75" x14ac:dyDescent="0.2">
      <c r="A721" s="67"/>
      <c r="B721" s="42" t="s">
        <v>2500</v>
      </c>
      <c r="C721" s="71" t="s">
        <v>24</v>
      </c>
      <c r="D721" s="36">
        <v>1</v>
      </c>
      <c r="E721" s="112"/>
      <c r="F721" s="348">
        <f>ROUND(D721*E721,2)</f>
        <v>0</v>
      </c>
    </row>
    <row r="722" spans="1:6" ht="12" customHeight="1" x14ac:dyDescent="0.2">
      <c r="A722" s="67"/>
      <c r="B722" s="42"/>
      <c r="C722" s="71"/>
      <c r="D722" s="36"/>
      <c r="E722" s="37"/>
      <c r="F722" s="348"/>
    </row>
    <row r="723" spans="1:6" ht="255" x14ac:dyDescent="0.2">
      <c r="A723" s="67" t="s">
        <v>1078</v>
      </c>
      <c r="B723" s="42" t="s">
        <v>2501</v>
      </c>
      <c r="C723" s="71"/>
      <c r="D723" s="36"/>
      <c r="E723" s="37"/>
      <c r="F723" s="348"/>
    </row>
    <row r="724" spans="1:6" ht="242.25" x14ac:dyDescent="0.2">
      <c r="A724" s="67"/>
      <c r="B724" s="42" t="s">
        <v>2502</v>
      </c>
      <c r="C724" s="71" t="s">
        <v>24</v>
      </c>
      <c r="D724" s="36">
        <v>1</v>
      </c>
      <c r="E724" s="112"/>
      <c r="F724" s="348">
        <f>ROUND(D724*E724,2)</f>
        <v>0</v>
      </c>
    </row>
    <row r="725" spans="1:6" x14ac:dyDescent="0.2">
      <c r="A725" s="67"/>
      <c r="B725" s="42"/>
      <c r="C725" s="71"/>
      <c r="D725" s="36"/>
      <c r="E725" s="37"/>
      <c r="F725" s="348"/>
    </row>
    <row r="726" spans="1:6" ht="255" x14ac:dyDescent="0.2">
      <c r="A726" s="67" t="s">
        <v>1079</v>
      </c>
      <c r="B726" s="42" t="s">
        <v>2503</v>
      </c>
      <c r="C726" s="71"/>
      <c r="D726" s="36"/>
      <c r="E726" s="37"/>
      <c r="F726" s="348"/>
    </row>
    <row r="727" spans="1:6" ht="236.25" customHeight="1" x14ac:dyDescent="0.2">
      <c r="A727" s="67"/>
      <c r="B727" s="42" t="s">
        <v>2504</v>
      </c>
      <c r="C727" s="71" t="s">
        <v>24</v>
      </c>
      <c r="D727" s="36">
        <v>2</v>
      </c>
      <c r="E727" s="112"/>
      <c r="F727" s="348">
        <f>ROUND(D727*E727,2)</f>
        <v>0</v>
      </c>
    </row>
    <row r="728" spans="1:6" x14ac:dyDescent="0.2">
      <c r="A728" s="67"/>
      <c r="B728" s="42"/>
      <c r="C728" s="71"/>
      <c r="D728" s="36"/>
      <c r="E728" s="37"/>
      <c r="F728" s="348"/>
    </row>
    <row r="729" spans="1:6" ht="243.75" customHeight="1" x14ac:dyDescent="0.2">
      <c r="A729" s="67" t="s">
        <v>1080</v>
      </c>
      <c r="B729" s="42" t="s">
        <v>2505</v>
      </c>
      <c r="C729" s="71"/>
      <c r="D729" s="36"/>
      <c r="E729" s="37"/>
      <c r="F729" s="348"/>
    </row>
    <row r="730" spans="1:6" ht="191.25" x14ac:dyDescent="0.2">
      <c r="A730" s="67"/>
      <c r="B730" s="42" t="s">
        <v>414</v>
      </c>
      <c r="C730" s="71" t="s">
        <v>24</v>
      </c>
      <c r="D730" s="36">
        <v>6</v>
      </c>
      <c r="E730" s="112"/>
      <c r="F730" s="348">
        <f>ROUND(D730*E730,2)</f>
        <v>0</v>
      </c>
    </row>
    <row r="731" spans="1:6" x14ac:dyDescent="0.2">
      <c r="A731" s="67"/>
      <c r="B731" s="42"/>
      <c r="C731" s="71"/>
      <c r="D731" s="36"/>
      <c r="E731" s="37"/>
      <c r="F731" s="348"/>
    </row>
    <row r="732" spans="1:6" ht="236.25" customHeight="1" x14ac:dyDescent="0.2">
      <c r="A732" s="67" t="s">
        <v>1081</v>
      </c>
      <c r="B732" s="42" t="s">
        <v>2506</v>
      </c>
      <c r="C732" s="71"/>
      <c r="D732" s="36"/>
      <c r="E732" s="37"/>
      <c r="F732" s="348"/>
    </row>
    <row r="733" spans="1:6" ht="178.5" x14ac:dyDescent="0.2">
      <c r="A733" s="67"/>
      <c r="B733" s="42" t="s">
        <v>2219</v>
      </c>
      <c r="C733" s="71" t="s">
        <v>24</v>
      </c>
      <c r="D733" s="36">
        <v>5</v>
      </c>
      <c r="E733" s="112"/>
      <c r="F733" s="348">
        <f>ROUND(D733*E733,2)</f>
        <v>0</v>
      </c>
    </row>
    <row r="734" spans="1:6" x14ac:dyDescent="0.2">
      <c r="A734" s="67"/>
      <c r="B734" s="42"/>
      <c r="C734" s="71"/>
      <c r="D734" s="36"/>
      <c r="E734" s="37"/>
      <c r="F734" s="348"/>
    </row>
    <row r="735" spans="1:6" ht="242.25" x14ac:dyDescent="0.2">
      <c r="A735" s="67" t="s">
        <v>1082</v>
      </c>
      <c r="B735" s="42" t="s">
        <v>2507</v>
      </c>
      <c r="C735" s="71"/>
      <c r="D735" s="36"/>
      <c r="E735" s="37"/>
      <c r="F735" s="348"/>
    </row>
    <row r="736" spans="1:6" ht="153" x14ac:dyDescent="0.2">
      <c r="A736" s="67"/>
      <c r="B736" s="42" t="s">
        <v>2220</v>
      </c>
      <c r="C736" s="71" t="s">
        <v>24</v>
      </c>
      <c r="D736" s="36">
        <v>3</v>
      </c>
      <c r="E736" s="112"/>
      <c r="F736" s="348">
        <f>ROUND(D736*E736,2)</f>
        <v>0</v>
      </c>
    </row>
    <row r="737" spans="1:6" x14ac:dyDescent="0.2">
      <c r="A737" s="67"/>
      <c r="B737" s="42"/>
      <c r="C737" s="71"/>
      <c r="D737" s="36"/>
      <c r="E737" s="37"/>
      <c r="F737" s="348"/>
    </row>
    <row r="738" spans="1:6" ht="242.25" x14ac:dyDescent="0.2">
      <c r="A738" s="67" t="s">
        <v>1083</v>
      </c>
      <c r="B738" s="42" t="s">
        <v>2508</v>
      </c>
      <c r="C738" s="71"/>
      <c r="D738" s="36"/>
      <c r="E738" s="37"/>
      <c r="F738" s="348"/>
    </row>
    <row r="739" spans="1:6" ht="127.5" x14ac:dyDescent="0.2">
      <c r="A739" s="67"/>
      <c r="B739" s="42" t="s">
        <v>415</v>
      </c>
      <c r="C739" s="71" t="s">
        <v>24</v>
      </c>
      <c r="D739" s="36">
        <v>5</v>
      </c>
      <c r="E739" s="112"/>
      <c r="F739" s="348">
        <f>ROUND(D739*E739,2)</f>
        <v>0</v>
      </c>
    </row>
    <row r="740" spans="1:6" x14ac:dyDescent="0.2">
      <c r="A740" s="67"/>
      <c r="B740" s="42"/>
      <c r="C740" s="71"/>
      <c r="D740" s="36"/>
      <c r="E740" s="37"/>
      <c r="F740" s="348"/>
    </row>
    <row r="741" spans="1:6" ht="207.75" customHeight="1" x14ac:dyDescent="0.2">
      <c r="A741" s="67" t="s">
        <v>1084</v>
      </c>
      <c r="B741" s="42" t="s">
        <v>2509</v>
      </c>
      <c r="C741" s="71"/>
      <c r="D741" s="36"/>
      <c r="E741" s="37"/>
      <c r="F741" s="348"/>
    </row>
    <row r="742" spans="1:6" ht="216.75" x14ac:dyDescent="0.2">
      <c r="A742" s="67"/>
      <c r="B742" s="42" t="s">
        <v>416</v>
      </c>
      <c r="C742" s="71" t="s">
        <v>24</v>
      </c>
      <c r="D742" s="36">
        <v>1</v>
      </c>
      <c r="E742" s="112"/>
      <c r="F742" s="348">
        <f>ROUND(D742*E742,2)</f>
        <v>0</v>
      </c>
    </row>
    <row r="743" spans="1:6" x14ac:dyDescent="0.2">
      <c r="A743" s="67"/>
      <c r="B743" s="42"/>
      <c r="C743" s="71"/>
      <c r="D743" s="36"/>
      <c r="E743" s="37"/>
      <c r="F743" s="348"/>
    </row>
    <row r="744" spans="1:6" ht="209.25" customHeight="1" x14ac:dyDescent="0.2">
      <c r="A744" s="67" t="s">
        <v>2730</v>
      </c>
      <c r="B744" s="42" t="s">
        <v>2510</v>
      </c>
      <c r="C744" s="71"/>
      <c r="D744" s="36"/>
      <c r="E744" s="37"/>
      <c r="F744" s="348"/>
    </row>
    <row r="745" spans="1:6" ht="204" x14ac:dyDescent="0.2">
      <c r="A745" s="67"/>
      <c r="B745" s="42" t="s">
        <v>2511</v>
      </c>
      <c r="C745" s="71"/>
      <c r="D745" s="36"/>
      <c r="E745" s="37"/>
      <c r="F745" s="348"/>
    </row>
    <row r="746" spans="1:6" x14ac:dyDescent="0.2">
      <c r="A746" s="67" t="s">
        <v>75</v>
      </c>
      <c r="B746" s="42" t="s">
        <v>2212</v>
      </c>
      <c r="C746" s="71" t="s">
        <v>24</v>
      </c>
      <c r="D746" s="36">
        <v>1</v>
      </c>
      <c r="E746" s="112"/>
      <c r="F746" s="348">
        <f t="shared" ref="F746:F747" si="38">ROUND(D746*E746,2)</f>
        <v>0</v>
      </c>
    </row>
    <row r="747" spans="1:6" x14ac:dyDescent="0.2">
      <c r="A747" s="67" t="s">
        <v>76</v>
      </c>
      <c r="B747" s="42" t="s">
        <v>2213</v>
      </c>
      <c r="C747" s="71" t="s">
        <v>24</v>
      </c>
      <c r="D747" s="36">
        <v>1</v>
      </c>
      <c r="E747" s="112"/>
      <c r="F747" s="348">
        <f t="shared" si="38"/>
        <v>0</v>
      </c>
    </row>
    <row r="748" spans="1:6" x14ac:dyDescent="0.2">
      <c r="A748" s="67"/>
      <c r="B748" s="42"/>
      <c r="C748" s="71"/>
      <c r="D748" s="36"/>
      <c r="E748" s="37"/>
      <c r="F748" s="348"/>
    </row>
    <row r="749" spans="1:6" ht="209.25" customHeight="1" x14ac:dyDescent="0.2">
      <c r="A749" s="67" t="s">
        <v>1085</v>
      </c>
      <c r="B749" s="42" t="s">
        <v>2512</v>
      </c>
      <c r="C749" s="71"/>
      <c r="D749" s="36"/>
      <c r="E749" s="37"/>
      <c r="F749" s="348"/>
    </row>
    <row r="750" spans="1:6" ht="165.75" x14ac:dyDescent="0.2">
      <c r="A750" s="67"/>
      <c r="B750" s="42" t="s">
        <v>417</v>
      </c>
      <c r="C750" s="71" t="s">
        <v>24</v>
      </c>
      <c r="D750" s="36">
        <v>1</v>
      </c>
      <c r="E750" s="112"/>
      <c r="F750" s="348">
        <f>ROUND(D750*E750,2)</f>
        <v>0</v>
      </c>
    </row>
    <row r="751" spans="1:6" x14ac:dyDescent="0.2">
      <c r="A751" s="67"/>
      <c r="B751" s="42"/>
      <c r="C751" s="71"/>
      <c r="D751" s="36"/>
      <c r="E751" s="37"/>
      <c r="F751" s="348"/>
    </row>
    <row r="752" spans="1:6" x14ac:dyDescent="0.2">
      <c r="A752" s="67"/>
      <c r="B752" s="45" t="s">
        <v>211</v>
      </c>
      <c r="C752" s="71"/>
      <c r="D752" s="36"/>
      <c r="E752" s="37"/>
      <c r="F752" s="348"/>
    </row>
    <row r="753" spans="1:6" ht="267.75" x14ac:dyDescent="0.2">
      <c r="A753" s="67" t="s">
        <v>1086</v>
      </c>
      <c r="B753" s="42" t="s">
        <v>2513</v>
      </c>
      <c r="C753" s="71"/>
      <c r="D753" s="36"/>
      <c r="E753" s="37"/>
      <c r="F753" s="348"/>
    </row>
    <row r="754" spans="1:6" ht="229.5" x14ac:dyDescent="0.2">
      <c r="A754" s="67"/>
      <c r="B754" s="42" t="s">
        <v>2514</v>
      </c>
      <c r="C754" s="71"/>
      <c r="D754" s="36"/>
      <c r="E754" s="37"/>
      <c r="F754" s="348"/>
    </row>
    <row r="755" spans="1:6" ht="89.25" x14ac:dyDescent="0.2">
      <c r="A755" s="67" t="s">
        <v>75</v>
      </c>
      <c r="B755" s="44" t="s">
        <v>1655</v>
      </c>
      <c r="C755" s="71" t="s">
        <v>24</v>
      </c>
      <c r="D755" s="36">
        <v>1</v>
      </c>
      <c r="E755" s="112"/>
      <c r="F755" s="348">
        <f>ROUND(D755*E755,2)</f>
        <v>0</v>
      </c>
    </row>
    <row r="756" spans="1:6" ht="89.25" x14ac:dyDescent="0.2">
      <c r="A756" s="67" t="s">
        <v>76</v>
      </c>
      <c r="B756" s="44" t="s">
        <v>1656</v>
      </c>
      <c r="C756" s="71"/>
      <c r="D756" s="36"/>
      <c r="E756" s="37"/>
      <c r="F756" s="348"/>
    </row>
    <row r="757" spans="1:6" ht="242.25" x14ac:dyDescent="0.2">
      <c r="A757" s="67" t="s">
        <v>817</v>
      </c>
      <c r="B757" s="44" t="s">
        <v>2214</v>
      </c>
      <c r="C757" s="71"/>
      <c r="D757" s="36"/>
      <c r="E757" s="37"/>
      <c r="F757" s="348"/>
    </row>
    <row r="758" spans="1:6" ht="314.25" customHeight="1" x14ac:dyDescent="0.2">
      <c r="A758" s="67"/>
      <c r="B758" s="44" t="s">
        <v>2515</v>
      </c>
      <c r="C758" s="71" t="s">
        <v>41</v>
      </c>
      <c r="D758" s="36">
        <v>1</v>
      </c>
      <c r="E758" s="112"/>
      <c r="F758" s="348">
        <f>ROUND(D758*E758,2)</f>
        <v>0</v>
      </c>
    </row>
    <row r="759" spans="1:6" ht="89.25" x14ac:dyDescent="0.2">
      <c r="A759" s="67" t="s">
        <v>110</v>
      </c>
      <c r="B759" s="44" t="s">
        <v>1657</v>
      </c>
      <c r="C759" s="71" t="s">
        <v>24</v>
      </c>
      <c r="D759" s="36">
        <v>1</v>
      </c>
      <c r="E759" s="112"/>
      <c r="F759" s="348">
        <f>ROUND(D759*E759,2)</f>
        <v>0</v>
      </c>
    </row>
    <row r="760" spans="1:6" x14ac:dyDescent="0.2">
      <c r="A760" s="67"/>
      <c r="B760" s="42"/>
      <c r="C760" s="71"/>
      <c r="D760" s="36"/>
      <c r="E760" s="37"/>
      <c r="F760" s="348"/>
    </row>
    <row r="761" spans="1:6" ht="280.5" x14ac:dyDescent="0.2">
      <c r="A761" s="67" t="s">
        <v>1087</v>
      </c>
      <c r="B761" s="42" t="s">
        <v>2516</v>
      </c>
      <c r="C761" s="71"/>
      <c r="D761" s="36"/>
      <c r="E761" s="37"/>
      <c r="F761" s="348"/>
    </row>
    <row r="762" spans="1:6" ht="204" x14ac:dyDescent="0.2">
      <c r="A762" s="67"/>
      <c r="B762" s="42" t="s">
        <v>2517</v>
      </c>
      <c r="C762" s="71"/>
      <c r="D762" s="36"/>
      <c r="E762" s="37"/>
      <c r="F762" s="348"/>
    </row>
    <row r="763" spans="1:6" ht="89.25" x14ac:dyDescent="0.2">
      <c r="A763" s="67" t="s">
        <v>75</v>
      </c>
      <c r="B763" s="44" t="s">
        <v>1658</v>
      </c>
      <c r="C763" s="71"/>
      <c r="D763" s="36"/>
      <c r="E763" s="37"/>
      <c r="F763" s="348"/>
    </row>
    <row r="764" spans="1:6" ht="242.25" x14ac:dyDescent="0.2">
      <c r="A764" s="67" t="s">
        <v>819</v>
      </c>
      <c r="B764" s="44" t="s">
        <v>418</v>
      </c>
      <c r="C764" s="71"/>
      <c r="D764" s="36"/>
      <c r="E764" s="37"/>
      <c r="F764" s="348"/>
    </row>
    <row r="765" spans="1:6" ht="242.25" x14ac:dyDescent="0.2">
      <c r="A765" s="67"/>
      <c r="B765" s="44" t="s">
        <v>2518</v>
      </c>
      <c r="C765" s="71" t="s">
        <v>41</v>
      </c>
      <c r="D765" s="36">
        <v>1</v>
      </c>
      <c r="E765" s="112"/>
      <c r="F765" s="348">
        <f>ROUND(D765*E765,2)</f>
        <v>0</v>
      </c>
    </row>
    <row r="766" spans="1:6" ht="89.25" x14ac:dyDescent="0.2">
      <c r="A766" s="67" t="s">
        <v>76</v>
      </c>
      <c r="B766" s="44" t="s">
        <v>1659</v>
      </c>
      <c r="C766" s="71"/>
      <c r="D766" s="36"/>
      <c r="E766" s="37"/>
      <c r="F766" s="348"/>
    </row>
    <row r="767" spans="1:6" ht="242.25" x14ac:dyDescent="0.2">
      <c r="A767" s="67" t="s">
        <v>817</v>
      </c>
      <c r="B767" s="44" t="s">
        <v>419</v>
      </c>
      <c r="C767" s="71"/>
      <c r="D767" s="36"/>
      <c r="E767" s="37"/>
      <c r="F767" s="348"/>
    </row>
    <row r="768" spans="1:6" ht="242.25" x14ac:dyDescent="0.2">
      <c r="A768" s="67"/>
      <c r="B768" s="44" t="s">
        <v>2518</v>
      </c>
      <c r="C768" s="71" t="s">
        <v>41</v>
      </c>
      <c r="D768" s="36">
        <v>1</v>
      </c>
      <c r="E768" s="112"/>
      <c r="F768" s="348">
        <f>ROUND(D768*E768,2)</f>
        <v>0</v>
      </c>
    </row>
    <row r="769" spans="1:6" ht="89.25" x14ac:dyDescent="0.2">
      <c r="A769" s="67" t="s">
        <v>110</v>
      </c>
      <c r="B769" s="44" t="s">
        <v>1660</v>
      </c>
      <c r="C769" s="71" t="s">
        <v>24</v>
      </c>
      <c r="D769" s="36">
        <v>1</v>
      </c>
      <c r="E769" s="112"/>
      <c r="F769" s="348">
        <f>ROUND(D769*E769,2)</f>
        <v>0</v>
      </c>
    </row>
    <row r="770" spans="1:6" x14ac:dyDescent="0.2">
      <c r="A770" s="67"/>
      <c r="B770" s="42"/>
      <c r="C770" s="71"/>
      <c r="D770" s="36"/>
      <c r="E770" s="37"/>
      <c r="F770" s="348"/>
    </row>
    <row r="771" spans="1:6" ht="306" x14ac:dyDescent="0.2">
      <c r="A771" s="67" t="s">
        <v>1088</v>
      </c>
      <c r="B771" s="42" t="s">
        <v>2519</v>
      </c>
      <c r="C771" s="71"/>
      <c r="D771" s="36"/>
      <c r="E771" s="37"/>
      <c r="F771" s="348"/>
    </row>
    <row r="772" spans="1:6" ht="204" x14ac:dyDescent="0.2">
      <c r="A772" s="67"/>
      <c r="B772" s="42" t="s">
        <v>2517</v>
      </c>
      <c r="C772" s="71"/>
      <c r="D772" s="36"/>
      <c r="E772" s="37"/>
      <c r="F772" s="348"/>
    </row>
    <row r="773" spans="1:6" ht="89.25" x14ac:dyDescent="0.2">
      <c r="A773" s="67" t="s">
        <v>75</v>
      </c>
      <c r="B773" s="44" t="s">
        <v>1661</v>
      </c>
      <c r="C773" s="71" t="s">
        <v>24</v>
      </c>
      <c r="D773" s="36">
        <v>1</v>
      </c>
      <c r="E773" s="112"/>
      <c r="F773" s="348">
        <f t="shared" ref="F773:F775" si="39">ROUND(D773*E773,2)</f>
        <v>0</v>
      </c>
    </row>
    <row r="774" spans="1:6" ht="114.75" x14ac:dyDescent="0.2">
      <c r="A774" s="67" t="s">
        <v>76</v>
      </c>
      <c r="B774" s="44" t="s">
        <v>1662</v>
      </c>
      <c r="C774" s="71" t="s">
        <v>24</v>
      </c>
      <c r="D774" s="36">
        <v>1</v>
      </c>
      <c r="E774" s="112"/>
      <c r="F774" s="348">
        <f t="shared" si="39"/>
        <v>0</v>
      </c>
    </row>
    <row r="775" spans="1:6" ht="102" x14ac:dyDescent="0.2">
      <c r="A775" s="67" t="s">
        <v>110</v>
      </c>
      <c r="B775" s="44" t="s">
        <v>1663</v>
      </c>
      <c r="C775" s="71" t="s">
        <v>24</v>
      </c>
      <c r="D775" s="36">
        <v>1</v>
      </c>
      <c r="E775" s="112"/>
      <c r="F775" s="348">
        <f t="shared" si="39"/>
        <v>0</v>
      </c>
    </row>
    <row r="776" spans="1:6" ht="13.5" thickBot="1" x14ac:dyDescent="0.25">
      <c r="A776" s="87"/>
      <c r="B776" s="282"/>
      <c r="C776" s="283"/>
      <c r="D776" s="39"/>
      <c r="E776" s="144"/>
      <c r="F776" s="347"/>
    </row>
    <row r="777" spans="1:6" ht="14.25" thickTop="1" thickBot="1" x14ac:dyDescent="0.25">
      <c r="A777" s="232"/>
      <c r="B777" s="49" t="s">
        <v>412</v>
      </c>
      <c r="C777" s="234"/>
      <c r="D777" s="235"/>
      <c r="E777" s="146"/>
      <c r="F777" s="350">
        <f>SUM(F711:F776)</f>
        <v>0</v>
      </c>
    </row>
    <row r="778" spans="1:6" ht="13.5" thickTop="1" x14ac:dyDescent="0.2">
      <c r="A778" s="301"/>
      <c r="B778" s="284"/>
      <c r="C778" s="285"/>
      <c r="D778" s="286"/>
      <c r="E778" s="156"/>
      <c r="F778" s="362"/>
    </row>
    <row r="779" spans="1:6" ht="14.25" x14ac:dyDescent="0.2">
      <c r="A779" s="67"/>
      <c r="B779" s="29"/>
      <c r="C779" s="35"/>
      <c r="D779" s="36"/>
      <c r="E779" s="37"/>
      <c r="F779" s="348"/>
    </row>
    <row r="780" spans="1:6" ht="51" x14ac:dyDescent="0.2">
      <c r="A780" s="229" t="s">
        <v>923</v>
      </c>
      <c r="B780" s="277" t="s">
        <v>2171</v>
      </c>
      <c r="C780" s="302"/>
      <c r="D780" s="36"/>
      <c r="E780" s="37"/>
      <c r="F780" s="348"/>
    </row>
    <row r="781" spans="1:6" ht="357" x14ac:dyDescent="0.2">
      <c r="A781" s="229"/>
      <c r="B781" s="42" t="s">
        <v>441</v>
      </c>
      <c r="C781" s="302"/>
      <c r="D781" s="36"/>
      <c r="E781" s="37"/>
      <c r="F781" s="348"/>
    </row>
    <row r="782" spans="1:6" ht="38.25" x14ac:dyDescent="0.2">
      <c r="A782" s="229"/>
      <c r="B782" s="42" t="s">
        <v>162</v>
      </c>
      <c r="C782" s="302"/>
      <c r="D782" s="36"/>
      <c r="E782" s="37"/>
      <c r="F782" s="348"/>
    </row>
    <row r="783" spans="1:6" ht="318.75" x14ac:dyDescent="0.2">
      <c r="A783" s="229"/>
      <c r="B783" s="42" t="s">
        <v>163</v>
      </c>
      <c r="C783" s="302"/>
      <c r="D783" s="36"/>
      <c r="E783" s="37"/>
      <c r="F783" s="348"/>
    </row>
    <row r="784" spans="1:6" ht="51" x14ac:dyDescent="0.2">
      <c r="A784" s="67"/>
      <c r="B784" s="42" t="s">
        <v>1614</v>
      </c>
      <c r="C784" s="303"/>
      <c r="D784" s="36"/>
      <c r="E784" s="37"/>
      <c r="F784" s="348"/>
    </row>
    <row r="785" spans="1:6" ht="51" x14ac:dyDescent="0.2">
      <c r="A785" s="67"/>
      <c r="B785" s="42" t="s">
        <v>1451</v>
      </c>
      <c r="C785" s="303"/>
      <c r="D785" s="36"/>
      <c r="E785" s="37"/>
      <c r="F785" s="348"/>
    </row>
    <row r="786" spans="1:6" ht="56.25" customHeight="1" x14ac:dyDescent="0.2">
      <c r="A786" s="67"/>
      <c r="B786" s="267" t="s">
        <v>1858</v>
      </c>
      <c r="C786" s="303"/>
      <c r="D786" s="36"/>
      <c r="E786" s="37"/>
      <c r="F786" s="348"/>
    </row>
    <row r="787" spans="1:6" ht="122.25" customHeight="1" x14ac:dyDescent="0.2">
      <c r="A787" s="67"/>
      <c r="B787" s="267" t="s">
        <v>1859</v>
      </c>
      <c r="C787" s="303"/>
      <c r="D787" s="36"/>
      <c r="E787" s="37"/>
      <c r="F787" s="348"/>
    </row>
    <row r="788" spans="1:6" x14ac:dyDescent="0.2">
      <c r="A788" s="67"/>
      <c r="B788" s="267"/>
      <c r="C788" s="303"/>
      <c r="D788" s="36"/>
      <c r="E788" s="37"/>
      <c r="F788" s="348"/>
    </row>
    <row r="789" spans="1:6" ht="25.5" x14ac:dyDescent="0.2">
      <c r="A789" s="229"/>
      <c r="B789" s="40" t="s">
        <v>179</v>
      </c>
      <c r="C789" s="303"/>
      <c r="D789" s="36"/>
      <c r="E789" s="37"/>
      <c r="F789" s="348"/>
    </row>
    <row r="790" spans="1:6" ht="110.25" customHeight="1" x14ac:dyDescent="0.2">
      <c r="A790" s="229"/>
      <c r="B790" s="45" t="s">
        <v>1469</v>
      </c>
      <c r="C790" s="303"/>
      <c r="D790" s="36"/>
      <c r="E790" s="37"/>
      <c r="F790" s="348"/>
    </row>
    <row r="791" spans="1:6" x14ac:dyDescent="0.2">
      <c r="A791" s="229"/>
      <c r="B791" s="40"/>
      <c r="C791" s="303"/>
      <c r="D791" s="36"/>
      <c r="E791" s="37"/>
      <c r="F791" s="348"/>
    </row>
    <row r="792" spans="1:6" ht="127.5" x14ac:dyDescent="0.2">
      <c r="A792" s="67" t="s">
        <v>1089</v>
      </c>
      <c r="B792" s="42" t="s">
        <v>2520</v>
      </c>
      <c r="C792" s="35" t="s">
        <v>23</v>
      </c>
      <c r="D792" s="36">
        <v>202</v>
      </c>
      <c r="E792" s="112"/>
      <c r="F792" s="348">
        <f>ROUND(D792*E792,2)</f>
        <v>0</v>
      </c>
    </row>
    <row r="793" spans="1:6" x14ac:dyDescent="0.2">
      <c r="A793" s="67"/>
      <c r="B793" s="42"/>
      <c r="C793" s="35"/>
      <c r="D793" s="36"/>
      <c r="E793" s="37"/>
      <c r="F793" s="348"/>
    </row>
    <row r="794" spans="1:6" ht="127.5" x14ac:dyDescent="0.2">
      <c r="A794" s="67" t="s">
        <v>1090</v>
      </c>
      <c r="B794" s="42" t="s">
        <v>2521</v>
      </c>
      <c r="C794" s="35" t="s">
        <v>23</v>
      </c>
      <c r="D794" s="36">
        <v>48</v>
      </c>
      <c r="E794" s="112"/>
      <c r="F794" s="348">
        <f>ROUND(D794*E794,2)</f>
        <v>0</v>
      </c>
    </row>
    <row r="795" spans="1:6" x14ac:dyDescent="0.2">
      <c r="A795" s="67"/>
      <c r="B795" s="42"/>
      <c r="C795" s="35"/>
      <c r="D795" s="36"/>
      <c r="E795" s="37"/>
      <c r="F795" s="348"/>
    </row>
    <row r="796" spans="1:6" ht="127.5" x14ac:dyDescent="0.2">
      <c r="A796" s="67" t="s">
        <v>1091</v>
      </c>
      <c r="B796" s="42" t="s">
        <v>2522</v>
      </c>
      <c r="C796" s="35" t="s">
        <v>23</v>
      </c>
      <c r="D796" s="36">
        <v>6</v>
      </c>
      <c r="E796" s="112"/>
      <c r="F796" s="348">
        <f>ROUND(D796*E796,2)</f>
        <v>0</v>
      </c>
    </row>
    <row r="797" spans="1:6" x14ac:dyDescent="0.2">
      <c r="A797" s="67"/>
      <c r="B797" s="42"/>
      <c r="C797" s="35"/>
      <c r="D797" s="36"/>
      <c r="E797" s="37"/>
      <c r="F797" s="348"/>
    </row>
    <row r="798" spans="1:6" ht="140.25" x14ac:dyDescent="0.2">
      <c r="A798" s="67" t="s">
        <v>1092</v>
      </c>
      <c r="B798" s="42" t="s">
        <v>2523</v>
      </c>
      <c r="C798" s="35" t="s">
        <v>23</v>
      </c>
      <c r="D798" s="36">
        <v>72</v>
      </c>
      <c r="E798" s="112"/>
      <c r="F798" s="348">
        <f>ROUND(D798*E798,2)</f>
        <v>0</v>
      </c>
    </row>
    <row r="799" spans="1:6" x14ac:dyDescent="0.2">
      <c r="A799" s="67"/>
      <c r="B799" s="42"/>
      <c r="C799" s="303"/>
      <c r="D799" s="36"/>
      <c r="E799" s="37"/>
      <c r="F799" s="348"/>
    </row>
    <row r="800" spans="1:6" ht="63.75" x14ac:dyDescent="0.2">
      <c r="A800" s="67" t="s">
        <v>1093</v>
      </c>
      <c r="B800" s="62" t="s">
        <v>438</v>
      </c>
      <c r="C800" s="35" t="s">
        <v>24</v>
      </c>
      <c r="D800" s="36">
        <v>3</v>
      </c>
      <c r="E800" s="112"/>
      <c r="F800" s="348">
        <f>ROUND(D800*E800,2)</f>
        <v>0</v>
      </c>
    </row>
    <row r="801" spans="1:6" x14ac:dyDescent="0.2">
      <c r="A801" s="67"/>
      <c r="B801" s="40"/>
      <c r="C801" s="303"/>
      <c r="D801" s="36"/>
      <c r="E801" s="37"/>
      <c r="F801" s="348"/>
    </row>
    <row r="802" spans="1:6" ht="114.75" x14ac:dyDescent="0.2">
      <c r="A802" s="67" t="s">
        <v>1094</v>
      </c>
      <c r="B802" s="42" t="s">
        <v>2524</v>
      </c>
      <c r="C802" s="35" t="s">
        <v>23</v>
      </c>
      <c r="D802" s="36">
        <v>15</v>
      </c>
      <c r="E802" s="112"/>
      <c r="F802" s="348">
        <f>ROUND(D802*E802,2)</f>
        <v>0</v>
      </c>
    </row>
    <row r="803" spans="1:6" x14ac:dyDescent="0.2">
      <c r="A803" s="229"/>
      <c r="B803" s="40"/>
      <c r="C803" s="303"/>
      <c r="D803" s="36"/>
      <c r="E803" s="37"/>
      <c r="F803" s="348"/>
    </row>
    <row r="804" spans="1:6" ht="127.5" x14ac:dyDescent="0.2">
      <c r="A804" s="67" t="s">
        <v>1095</v>
      </c>
      <c r="B804" s="42" t="s">
        <v>2525</v>
      </c>
      <c r="C804" s="35" t="s">
        <v>23</v>
      </c>
      <c r="D804" s="36">
        <v>8.8000000000000007</v>
      </c>
      <c r="E804" s="112"/>
      <c r="F804" s="348">
        <f>ROUND(D804*E804,2)</f>
        <v>0</v>
      </c>
    </row>
    <row r="805" spans="1:6" x14ac:dyDescent="0.2">
      <c r="A805" s="67"/>
      <c r="B805" s="42"/>
      <c r="C805" s="35"/>
      <c r="D805" s="36"/>
      <c r="E805" s="37"/>
      <c r="F805" s="348"/>
    </row>
    <row r="806" spans="1:6" ht="191.25" x14ac:dyDescent="0.2">
      <c r="A806" s="67" t="s">
        <v>1096</v>
      </c>
      <c r="B806" s="42" t="s">
        <v>2526</v>
      </c>
      <c r="C806" s="35" t="s">
        <v>23</v>
      </c>
      <c r="D806" s="36">
        <v>14.8</v>
      </c>
      <c r="E806" s="112"/>
      <c r="F806" s="348">
        <f>ROUND(D806*E806,2)</f>
        <v>0</v>
      </c>
    </row>
    <row r="807" spans="1:6" x14ac:dyDescent="0.2">
      <c r="A807" s="229"/>
      <c r="B807" s="40"/>
      <c r="C807" s="303"/>
      <c r="D807" s="36"/>
      <c r="E807" s="37"/>
      <c r="F807" s="348"/>
    </row>
    <row r="808" spans="1:6" ht="114.75" x14ac:dyDescent="0.2">
      <c r="A808" s="67" t="s">
        <v>1769</v>
      </c>
      <c r="B808" s="42" t="s">
        <v>2527</v>
      </c>
      <c r="C808" s="35" t="s">
        <v>23</v>
      </c>
      <c r="D808" s="36">
        <v>6</v>
      </c>
      <c r="E808" s="112"/>
      <c r="F808" s="348">
        <f>ROUND(D808*E808,2)</f>
        <v>0</v>
      </c>
    </row>
    <row r="809" spans="1:6" x14ac:dyDescent="0.2">
      <c r="A809" s="67"/>
      <c r="B809" s="42"/>
      <c r="C809" s="35"/>
      <c r="D809" s="36"/>
      <c r="E809" s="37"/>
      <c r="F809" s="348"/>
    </row>
    <row r="810" spans="1:6" ht="76.5" x14ac:dyDescent="0.2">
      <c r="A810" s="67" t="s">
        <v>1097</v>
      </c>
      <c r="B810" s="42" t="s">
        <v>1509</v>
      </c>
      <c r="C810" s="35" t="s">
        <v>23</v>
      </c>
      <c r="D810" s="36">
        <v>140</v>
      </c>
      <c r="E810" s="112"/>
      <c r="F810" s="348">
        <f>ROUND(D810*E810,2)</f>
        <v>0</v>
      </c>
    </row>
    <row r="811" spans="1:6" x14ac:dyDescent="0.2">
      <c r="A811" s="67"/>
      <c r="B811" s="42"/>
      <c r="C811" s="35"/>
      <c r="D811" s="36"/>
      <c r="E811" s="36"/>
      <c r="F811" s="348"/>
    </row>
    <row r="812" spans="1:6" ht="89.25" x14ac:dyDescent="0.2">
      <c r="A812" s="67" t="s">
        <v>1099</v>
      </c>
      <c r="B812" s="42" t="s">
        <v>1510</v>
      </c>
      <c r="C812" s="35" t="s">
        <v>23</v>
      </c>
      <c r="D812" s="36">
        <v>330</v>
      </c>
      <c r="E812" s="112"/>
      <c r="F812" s="348">
        <f>ROUND(D812*E812,2)</f>
        <v>0</v>
      </c>
    </row>
    <row r="813" spans="1:6" x14ac:dyDescent="0.2">
      <c r="A813" s="67"/>
      <c r="B813" s="42"/>
      <c r="C813" s="35"/>
      <c r="D813" s="36"/>
      <c r="E813" s="36"/>
      <c r="F813" s="348"/>
    </row>
    <row r="814" spans="1:6" x14ac:dyDescent="0.2">
      <c r="A814" s="67"/>
      <c r="B814" s="45" t="s">
        <v>318</v>
      </c>
      <c r="C814" s="35"/>
      <c r="D814" s="36"/>
      <c r="E814" s="37"/>
      <c r="F814" s="348"/>
    </row>
    <row r="815" spans="1:6" ht="229.5" x14ac:dyDescent="0.2">
      <c r="A815" s="67" t="s">
        <v>1098</v>
      </c>
      <c r="B815" s="63" t="s">
        <v>2528</v>
      </c>
      <c r="C815" s="35"/>
      <c r="D815" s="36"/>
      <c r="E815" s="37"/>
      <c r="F815" s="348"/>
    </row>
    <row r="816" spans="1:6" ht="38.25" x14ac:dyDescent="0.2">
      <c r="A816" s="67" t="s">
        <v>75</v>
      </c>
      <c r="B816" s="42" t="s">
        <v>507</v>
      </c>
      <c r="C816" s="35" t="s">
        <v>23</v>
      </c>
      <c r="D816" s="36">
        <v>36</v>
      </c>
      <c r="E816" s="112"/>
      <c r="F816" s="348">
        <f t="shared" ref="F816:F820" si="40">ROUND(D816*E816,2)</f>
        <v>0</v>
      </c>
    </row>
    <row r="817" spans="1:6" ht="38.25" x14ac:dyDescent="0.2">
      <c r="A817" s="67" t="s">
        <v>76</v>
      </c>
      <c r="B817" s="42" t="s">
        <v>506</v>
      </c>
      <c r="C817" s="35" t="s">
        <v>23</v>
      </c>
      <c r="D817" s="36">
        <v>153</v>
      </c>
      <c r="E817" s="112"/>
      <c r="F817" s="348">
        <f t="shared" si="40"/>
        <v>0</v>
      </c>
    </row>
    <row r="818" spans="1:6" ht="38.25" x14ac:dyDescent="0.2">
      <c r="A818" s="67" t="s">
        <v>110</v>
      </c>
      <c r="B818" s="42" t="s">
        <v>508</v>
      </c>
      <c r="C818" s="35" t="s">
        <v>23</v>
      </c>
      <c r="D818" s="36">
        <v>15</v>
      </c>
      <c r="E818" s="112"/>
      <c r="F818" s="348">
        <f t="shared" si="40"/>
        <v>0</v>
      </c>
    </row>
    <row r="819" spans="1:6" x14ac:dyDescent="0.2">
      <c r="A819" s="67" t="s">
        <v>111</v>
      </c>
      <c r="B819" s="42" t="s">
        <v>1943</v>
      </c>
      <c r="C819" s="35" t="s">
        <v>24</v>
      </c>
      <c r="D819" s="36">
        <v>34</v>
      </c>
      <c r="E819" s="112"/>
      <c r="F819" s="348">
        <f t="shared" si="40"/>
        <v>0</v>
      </c>
    </row>
    <row r="820" spans="1:6" x14ac:dyDescent="0.2">
      <c r="A820" s="67" t="s">
        <v>149</v>
      </c>
      <c r="B820" s="42" t="s">
        <v>1944</v>
      </c>
      <c r="C820" s="35" t="s">
        <v>24</v>
      </c>
      <c r="D820" s="36">
        <v>2</v>
      </c>
      <c r="E820" s="112"/>
      <c r="F820" s="348">
        <f t="shared" si="40"/>
        <v>0</v>
      </c>
    </row>
    <row r="821" spans="1:6" x14ac:dyDescent="0.2">
      <c r="A821" s="67"/>
      <c r="B821" s="42"/>
      <c r="C821" s="35"/>
      <c r="D821" s="36"/>
      <c r="E821" s="37"/>
      <c r="F821" s="348"/>
    </row>
    <row r="822" spans="1:6" ht="306" x14ac:dyDescent="0.2">
      <c r="A822" s="67" t="s">
        <v>1100</v>
      </c>
      <c r="B822" s="63" t="s">
        <v>2529</v>
      </c>
      <c r="C822" s="35"/>
      <c r="D822" s="36"/>
      <c r="E822" s="37"/>
      <c r="F822" s="348"/>
    </row>
    <row r="823" spans="1:6" ht="38.25" x14ac:dyDescent="0.2">
      <c r="A823" s="67" t="s">
        <v>75</v>
      </c>
      <c r="B823" s="42" t="s">
        <v>509</v>
      </c>
      <c r="C823" s="35" t="s">
        <v>23</v>
      </c>
      <c r="D823" s="36">
        <v>19</v>
      </c>
      <c r="E823" s="112"/>
      <c r="F823" s="348">
        <f t="shared" ref="F823:F828" si="41">ROUND(D823*E823,2)</f>
        <v>0</v>
      </c>
    </row>
    <row r="824" spans="1:6" ht="38.25" x14ac:dyDescent="0.2">
      <c r="A824" s="67" t="s">
        <v>76</v>
      </c>
      <c r="B824" s="42" t="s">
        <v>510</v>
      </c>
      <c r="C824" s="35" t="s">
        <v>23</v>
      </c>
      <c r="D824" s="36">
        <v>50</v>
      </c>
      <c r="E824" s="112"/>
      <c r="F824" s="348">
        <f t="shared" si="41"/>
        <v>0</v>
      </c>
    </row>
    <row r="825" spans="1:6" ht="38.25" x14ac:dyDescent="0.2">
      <c r="A825" s="67" t="s">
        <v>110</v>
      </c>
      <c r="B825" s="42" t="s">
        <v>511</v>
      </c>
      <c r="C825" s="35" t="s">
        <v>23</v>
      </c>
      <c r="D825" s="36">
        <v>49</v>
      </c>
      <c r="E825" s="112"/>
      <c r="F825" s="348">
        <f t="shared" si="41"/>
        <v>0</v>
      </c>
    </row>
    <row r="826" spans="1:6" ht="38.25" x14ac:dyDescent="0.2">
      <c r="A826" s="67" t="s">
        <v>111</v>
      </c>
      <c r="B826" s="42" t="s">
        <v>512</v>
      </c>
      <c r="C826" s="35" t="s">
        <v>23</v>
      </c>
      <c r="D826" s="36">
        <v>3</v>
      </c>
      <c r="E826" s="112"/>
      <c r="F826" s="348">
        <f t="shared" si="41"/>
        <v>0</v>
      </c>
    </row>
    <row r="827" spans="1:6" x14ac:dyDescent="0.2">
      <c r="A827" s="67" t="s">
        <v>149</v>
      </c>
      <c r="B827" s="42" t="s">
        <v>1943</v>
      </c>
      <c r="C827" s="35" t="s">
        <v>24</v>
      </c>
      <c r="D827" s="36">
        <v>18</v>
      </c>
      <c r="E827" s="112"/>
      <c r="F827" s="348">
        <f t="shared" si="41"/>
        <v>0</v>
      </c>
    </row>
    <row r="828" spans="1:6" x14ac:dyDescent="0.2">
      <c r="A828" s="67" t="s">
        <v>174</v>
      </c>
      <c r="B828" s="42" t="s">
        <v>1855</v>
      </c>
      <c r="C828" s="35" t="s">
        <v>8</v>
      </c>
      <c r="D828" s="36">
        <v>32</v>
      </c>
      <c r="E828" s="112"/>
      <c r="F828" s="348">
        <f t="shared" si="41"/>
        <v>0</v>
      </c>
    </row>
    <row r="829" spans="1:6" x14ac:dyDescent="0.2">
      <c r="A829" s="67"/>
      <c r="B829" s="42"/>
      <c r="C829" s="35"/>
      <c r="D829" s="36"/>
      <c r="E829" s="37"/>
      <c r="F829" s="348"/>
    </row>
    <row r="830" spans="1:6" s="236" customFormat="1" ht="142.5" customHeight="1" x14ac:dyDescent="0.2">
      <c r="A830" s="67" t="s">
        <v>1504</v>
      </c>
      <c r="B830" s="61" t="s">
        <v>1664</v>
      </c>
      <c r="C830" s="35" t="s">
        <v>23</v>
      </c>
      <c r="D830" s="36">
        <v>22</v>
      </c>
      <c r="E830" s="112"/>
      <c r="F830" s="348">
        <f>ROUND(D830*E830,2)</f>
        <v>0</v>
      </c>
    </row>
    <row r="831" spans="1:6" x14ac:dyDescent="0.2">
      <c r="A831" s="67"/>
      <c r="B831" s="42"/>
      <c r="C831" s="35"/>
      <c r="D831" s="36"/>
      <c r="E831" s="37"/>
      <c r="F831" s="348"/>
    </row>
    <row r="832" spans="1:6" ht="143.25" customHeight="1" x14ac:dyDescent="0.2">
      <c r="A832" s="67" t="s">
        <v>1511</v>
      </c>
      <c r="B832" s="61" t="s">
        <v>1760</v>
      </c>
      <c r="C832" s="35" t="s">
        <v>23</v>
      </c>
      <c r="D832" s="36">
        <v>73</v>
      </c>
      <c r="E832" s="112"/>
      <c r="F832" s="348">
        <f>ROUND(D832*E832,2)</f>
        <v>0</v>
      </c>
    </row>
    <row r="833" spans="1:6" x14ac:dyDescent="0.2">
      <c r="A833" s="67"/>
      <c r="B833" s="42"/>
      <c r="C833" s="35"/>
      <c r="D833" s="36"/>
      <c r="E833" s="37"/>
      <c r="F833" s="348"/>
    </row>
    <row r="834" spans="1:6" ht="89.25" x14ac:dyDescent="0.2">
      <c r="A834" s="67" t="s">
        <v>1751</v>
      </c>
      <c r="B834" s="42" t="s">
        <v>1763</v>
      </c>
      <c r="C834" s="35"/>
      <c r="D834" s="36"/>
      <c r="E834" s="37"/>
      <c r="F834" s="348"/>
    </row>
    <row r="835" spans="1:6" x14ac:dyDescent="0.2">
      <c r="A835" s="67" t="s">
        <v>75</v>
      </c>
      <c r="B835" s="42" t="s">
        <v>1761</v>
      </c>
      <c r="C835" s="35" t="s">
        <v>23</v>
      </c>
      <c r="D835" s="36">
        <v>11</v>
      </c>
      <c r="E835" s="112"/>
      <c r="F835" s="348">
        <f t="shared" ref="F835:F836" si="42">ROUND(D835*E835,2)</f>
        <v>0</v>
      </c>
    </row>
    <row r="836" spans="1:6" x14ac:dyDescent="0.2">
      <c r="A836" s="67" t="s">
        <v>76</v>
      </c>
      <c r="B836" s="42" t="s">
        <v>1762</v>
      </c>
      <c r="C836" s="35" t="s">
        <v>23</v>
      </c>
      <c r="D836" s="36">
        <v>2.7</v>
      </c>
      <c r="E836" s="112"/>
      <c r="F836" s="348">
        <f t="shared" si="42"/>
        <v>0</v>
      </c>
    </row>
    <row r="837" spans="1:6" x14ac:dyDescent="0.2">
      <c r="A837" s="67"/>
      <c r="B837" s="42"/>
      <c r="C837" s="35"/>
      <c r="D837" s="36"/>
      <c r="E837" s="37"/>
      <c r="F837" s="348"/>
    </row>
    <row r="838" spans="1:6" x14ac:dyDescent="0.2">
      <c r="A838" s="67"/>
      <c r="B838" s="45" t="s">
        <v>424</v>
      </c>
      <c r="C838" s="35"/>
      <c r="D838" s="36"/>
      <c r="E838" s="37"/>
      <c r="F838" s="348"/>
    </row>
    <row r="839" spans="1:6" ht="114" customHeight="1" x14ac:dyDescent="0.2">
      <c r="A839" s="67" t="s">
        <v>1931</v>
      </c>
      <c r="B839" s="62" t="s">
        <v>2530</v>
      </c>
      <c r="C839" s="35"/>
      <c r="D839" s="36"/>
      <c r="E839" s="37"/>
      <c r="F839" s="348"/>
    </row>
    <row r="840" spans="1:6" x14ac:dyDescent="0.2">
      <c r="A840" s="67" t="s">
        <v>75</v>
      </c>
      <c r="B840" s="62" t="s">
        <v>435</v>
      </c>
      <c r="C840" s="35" t="s">
        <v>24</v>
      </c>
      <c r="D840" s="36">
        <v>1</v>
      </c>
      <c r="E840" s="112"/>
      <c r="F840" s="348">
        <f t="shared" ref="F840:F841" si="43">ROUND(D840*E840,2)</f>
        <v>0</v>
      </c>
    </row>
    <row r="841" spans="1:6" x14ac:dyDescent="0.2">
      <c r="A841" s="67" t="s">
        <v>76</v>
      </c>
      <c r="B841" s="62" t="s">
        <v>436</v>
      </c>
      <c r="C841" s="35" t="s">
        <v>24</v>
      </c>
      <c r="D841" s="36">
        <v>1</v>
      </c>
      <c r="E841" s="112"/>
      <c r="F841" s="348">
        <f t="shared" si="43"/>
        <v>0</v>
      </c>
    </row>
    <row r="842" spans="1:6" ht="13.5" thickBot="1" x14ac:dyDescent="0.25">
      <c r="A842" s="88"/>
      <c r="B842" s="265"/>
      <c r="C842" s="244"/>
      <c r="D842" s="245"/>
      <c r="E842" s="34"/>
      <c r="F842" s="352"/>
    </row>
    <row r="843" spans="1:6" ht="52.5" thickTop="1" thickBot="1" x14ac:dyDescent="0.25">
      <c r="A843" s="232"/>
      <c r="B843" s="233" t="s">
        <v>2172</v>
      </c>
      <c r="C843" s="234"/>
      <c r="D843" s="235"/>
      <c r="E843" s="146"/>
      <c r="F843" s="350">
        <f>SUM(F790:F842)</f>
        <v>0</v>
      </c>
    </row>
    <row r="844" spans="1:6" ht="13.5" thickTop="1" x14ac:dyDescent="0.2">
      <c r="A844" s="92"/>
      <c r="B844" s="260"/>
      <c r="C844" s="256"/>
      <c r="D844" s="257"/>
      <c r="E844" s="150"/>
      <c r="F844" s="357"/>
    </row>
    <row r="845" spans="1:6" x14ac:dyDescent="0.2">
      <c r="A845" s="229" t="s">
        <v>924</v>
      </c>
      <c r="B845" s="45" t="s">
        <v>12</v>
      </c>
      <c r="C845" s="35"/>
      <c r="D845" s="36"/>
      <c r="E845" s="37"/>
      <c r="F845" s="348"/>
    </row>
    <row r="846" spans="1:6" ht="55.5" customHeight="1" x14ac:dyDescent="0.2">
      <c r="A846" s="229"/>
      <c r="B846" s="267" t="s">
        <v>1858</v>
      </c>
      <c r="C846" s="35"/>
      <c r="D846" s="36"/>
      <c r="E846" s="37"/>
      <c r="F846" s="348"/>
    </row>
    <row r="847" spans="1:6" x14ac:dyDescent="0.2">
      <c r="A847" s="229"/>
      <c r="B847" s="42"/>
      <c r="C847" s="35"/>
      <c r="D847" s="36"/>
      <c r="E847" s="37"/>
      <c r="F847" s="348"/>
    </row>
    <row r="848" spans="1:6" ht="153" x14ac:dyDescent="0.2">
      <c r="A848" s="67" t="s">
        <v>1101</v>
      </c>
      <c r="B848" s="42" t="s">
        <v>2531</v>
      </c>
      <c r="C848" s="35" t="s">
        <v>23</v>
      </c>
      <c r="D848" s="36">
        <v>36</v>
      </c>
      <c r="E848" s="112"/>
      <c r="F848" s="348">
        <f>ROUND(D848*E848,2)</f>
        <v>0</v>
      </c>
    </row>
    <row r="849" spans="1:6" x14ac:dyDescent="0.2">
      <c r="A849" s="229"/>
      <c r="B849" s="42"/>
      <c r="C849" s="35"/>
      <c r="D849" s="36"/>
      <c r="E849" s="37"/>
      <c r="F849" s="348"/>
    </row>
    <row r="850" spans="1:6" ht="140.25" x14ac:dyDescent="0.2">
      <c r="A850" s="67" t="s">
        <v>1103</v>
      </c>
      <c r="B850" s="42" t="s">
        <v>2532</v>
      </c>
      <c r="C850" s="35" t="s">
        <v>23</v>
      </c>
      <c r="D850" s="36">
        <v>191</v>
      </c>
      <c r="E850" s="112"/>
      <c r="F850" s="348">
        <f>ROUND(D850*E850,2)</f>
        <v>0</v>
      </c>
    </row>
    <row r="851" spans="1:6" x14ac:dyDescent="0.2">
      <c r="A851" s="229"/>
      <c r="B851" s="42"/>
      <c r="C851" s="35"/>
      <c r="D851" s="36"/>
      <c r="E851" s="37"/>
      <c r="F851" s="348"/>
    </row>
    <row r="852" spans="1:6" ht="102" x14ac:dyDescent="0.2">
      <c r="A852" s="67" t="s">
        <v>1104</v>
      </c>
      <c r="B852" s="63" t="s">
        <v>2533</v>
      </c>
      <c r="C852" s="35" t="s">
        <v>23</v>
      </c>
      <c r="D852" s="36">
        <v>2</v>
      </c>
      <c r="E852" s="112"/>
      <c r="F852" s="348">
        <f>ROUND(D852*E852,2)</f>
        <v>0</v>
      </c>
    </row>
    <row r="853" spans="1:6" ht="13.5" thickBot="1" x14ac:dyDescent="0.25">
      <c r="A853" s="87"/>
      <c r="B853" s="77"/>
      <c r="C853" s="38"/>
      <c r="D853" s="39"/>
      <c r="E853" s="144"/>
      <c r="F853" s="357"/>
    </row>
    <row r="854" spans="1:6" s="236" customFormat="1" ht="14.25" thickTop="1" thickBot="1" x14ac:dyDescent="0.25">
      <c r="A854" s="232"/>
      <c r="B854" s="259" t="s">
        <v>87</v>
      </c>
      <c r="C854" s="234"/>
      <c r="D854" s="235"/>
      <c r="E854" s="146"/>
      <c r="F854" s="350">
        <f>SUM(F848:F853)</f>
        <v>0</v>
      </c>
    </row>
    <row r="855" spans="1:6" ht="13.5" thickTop="1" x14ac:dyDescent="0.2">
      <c r="A855" s="92"/>
      <c r="B855" s="260"/>
      <c r="C855" s="256"/>
      <c r="D855" s="257"/>
      <c r="E855" s="150"/>
      <c r="F855" s="357"/>
    </row>
    <row r="856" spans="1:6" x14ac:dyDescent="0.2">
      <c r="A856" s="67"/>
      <c r="B856" s="89"/>
      <c r="C856" s="35"/>
      <c r="D856" s="36"/>
      <c r="E856" s="37"/>
      <c r="F856" s="348"/>
    </row>
    <row r="857" spans="1:6" x14ac:dyDescent="0.2">
      <c r="A857" s="229" t="s">
        <v>925</v>
      </c>
      <c r="B857" s="45" t="s">
        <v>13</v>
      </c>
      <c r="C857" s="35"/>
      <c r="D857" s="36"/>
      <c r="E857" s="37"/>
      <c r="F857" s="348"/>
    </row>
    <row r="858" spans="1:6" ht="54.75" customHeight="1" x14ac:dyDescent="0.2">
      <c r="A858" s="229"/>
      <c r="B858" s="267" t="s">
        <v>1858</v>
      </c>
      <c r="C858" s="35"/>
      <c r="D858" s="36"/>
      <c r="E858" s="37"/>
      <c r="F858" s="348"/>
    </row>
    <row r="859" spans="1:6" x14ac:dyDescent="0.2">
      <c r="A859" s="229"/>
      <c r="B859" s="42"/>
      <c r="C859" s="35"/>
      <c r="D859" s="36"/>
      <c r="E859" s="37"/>
      <c r="F859" s="348"/>
    </row>
    <row r="860" spans="1:6" ht="127.5" x14ac:dyDescent="0.2">
      <c r="A860" s="67" t="s">
        <v>1105</v>
      </c>
      <c r="B860" s="42" t="s">
        <v>2534</v>
      </c>
      <c r="C860" s="35"/>
      <c r="D860" s="36"/>
      <c r="E860" s="37"/>
      <c r="F860" s="348"/>
    </row>
    <row r="861" spans="1:6" x14ac:dyDescent="0.2">
      <c r="A861" s="67" t="s">
        <v>75</v>
      </c>
      <c r="B861" s="42" t="s">
        <v>425</v>
      </c>
      <c r="C861" s="35" t="s">
        <v>23</v>
      </c>
      <c r="D861" s="36">
        <v>180</v>
      </c>
      <c r="E861" s="112"/>
      <c r="F861" s="348">
        <f t="shared" ref="F861:F863" si="44">ROUND(D861*E861,2)</f>
        <v>0</v>
      </c>
    </row>
    <row r="862" spans="1:6" x14ac:dyDescent="0.2">
      <c r="A862" s="67" t="s">
        <v>76</v>
      </c>
      <c r="B862" s="42" t="s">
        <v>439</v>
      </c>
      <c r="C862" s="35" t="s">
        <v>23</v>
      </c>
      <c r="D862" s="36">
        <v>77</v>
      </c>
      <c r="E862" s="112"/>
      <c r="F862" s="348">
        <f t="shared" si="44"/>
        <v>0</v>
      </c>
    </row>
    <row r="863" spans="1:6" x14ac:dyDescent="0.2">
      <c r="A863" s="229" t="s">
        <v>110</v>
      </c>
      <c r="B863" s="42" t="s">
        <v>440</v>
      </c>
      <c r="C863" s="35" t="s">
        <v>23</v>
      </c>
      <c r="D863" s="36">
        <v>325</v>
      </c>
      <c r="E863" s="112"/>
      <c r="F863" s="348">
        <f t="shared" si="44"/>
        <v>0</v>
      </c>
    </row>
    <row r="864" spans="1:6" x14ac:dyDescent="0.2">
      <c r="A864" s="229"/>
      <c r="B864" s="42"/>
      <c r="C864" s="35"/>
      <c r="D864" s="36"/>
      <c r="E864" s="37"/>
      <c r="F864" s="348"/>
    </row>
    <row r="865" spans="1:6" ht="127.5" x14ac:dyDescent="0.2">
      <c r="A865" s="67" t="s">
        <v>1102</v>
      </c>
      <c r="B865" s="42" t="s">
        <v>2402</v>
      </c>
      <c r="C865" s="35"/>
      <c r="D865" s="36"/>
      <c r="E865" s="37"/>
      <c r="F865" s="348"/>
    </row>
    <row r="866" spans="1:6" x14ac:dyDescent="0.2">
      <c r="A866" s="67" t="s">
        <v>75</v>
      </c>
      <c r="B866" s="42" t="s">
        <v>324</v>
      </c>
      <c r="C866" s="35" t="s">
        <v>23</v>
      </c>
      <c r="D866" s="36">
        <v>630</v>
      </c>
      <c r="E866" s="112"/>
      <c r="F866" s="348">
        <f t="shared" ref="F866:F867" si="45">ROUND(D866*E866,2)</f>
        <v>0</v>
      </c>
    </row>
    <row r="867" spans="1:6" x14ac:dyDescent="0.2">
      <c r="A867" s="67" t="s">
        <v>76</v>
      </c>
      <c r="B867" s="42" t="s">
        <v>325</v>
      </c>
      <c r="C867" s="35" t="s">
        <v>23</v>
      </c>
      <c r="D867" s="36">
        <v>430</v>
      </c>
      <c r="E867" s="112"/>
      <c r="F867" s="348">
        <f t="shared" si="45"/>
        <v>0</v>
      </c>
    </row>
    <row r="868" spans="1:6" ht="13.5" thickBot="1" x14ac:dyDescent="0.25">
      <c r="A868" s="67"/>
      <c r="B868" s="42"/>
      <c r="C868" s="35"/>
      <c r="D868" s="36"/>
      <c r="E868" s="37"/>
      <c r="F868" s="348"/>
    </row>
    <row r="869" spans="1:6" ht="14.25" thickTop="1" thickBot="1" x14ac:dyDescent="0.25">
      <c r="A869" s="232"/>
      <c r="B869" s="259" t="s">
        <v>88</v>
      </c>
      <c r="C869" s="234"/>
      <c r="D869" s="235"/>
      <c r="E869" s="146"/>
      <c r="F869" s="350">
        <f>SUM(F861:F868)</f>
        <v>0</v>
      </c>
    </row>
    <row r="870" spans="1:6" s="236" customFormat="1" ht="20.25" customHeight="1" thickTop="1" x14ac:dyDescent="0.2">
      <c r="A870" s="92"/>
      <c r="B870" s="260"/>
      <c r="C870" s="256"/>
      <c r="D870" s="257"/>
      <c r="E870" s="150"/>
      <c r="F870" s="357"/>
    </row>
    <row r="871" spans="1:6" x14ac:dyDescent="0.2">
      <c r="A871" s="67"/>
      <c r="B871" s="89"/>
      <c r="C871" s="35"/>
      <c r="D871" s="36"/>
      <c r="E871" s="37"/>
      <c r="F871" s="348"/>
    </row>
    <row r="872" spans="1:6" x14ac:dyDescent="0.2">
      <c r="A872" s="229" t="s">
        <v>926</v>
      </c>
      <c r="B872" s="45" t="s">
        <v>14</v>
      </c>
      <c r="C872" s="35"/>
      <c r="D872" s="36"/>
      <c r="E872" s="37"/>
      <c r="F872" s="348"/>
    </row>
    <row r="873" spans="1:6" ht="63.75" x14ac:dyDescent="0.2">
      <c r="A873" s="67"/>
      <c r="B873" s="228" t="s">
        <v>52</v>
      </c>
      <c r="C873" s="35"/>
      <c r="D873" s="36"/>
      <c r="E873" s="37"/>
      <c r="F873" s="348"/>
    </row>
    <row r="874" spans="1:6" ht="63.75" x14ac:dyDescent="0.2">
      <c r="A874" s="67"/>
      <c r="B874" s="228" t="s">
        <v>1453</v>
      </c>
      <c r="C874" s="35"/>
      <c r="D874" s="36"/>
      <c r="E874" s="37"/>
      <c r="F874" s="348"/>
    </row>
    <row r="875" spans="1:6" ht="255" x14ac:dyDescent="0.2">
      <c r="A875" s="67"/>
      <c r="B875" s="59" t="s">
        <v>2020</v>
      </c>
      <c r="C875" s="35"/>
      <c r="D875" s="36"/>
      <c r="E875" s="37"/>
      <c r="F875" s="348"/>
    </row>
    <row r="876" spans="1:6" ht="344.25" x14ac:dyDescent="0.2">
      <c r="A876" s="67"/>
      <c r="B876" s="59" t="s">
        <v>606</v>
      </c>
      <c r="C876" s="35"/>
      <c r="D876" s="36"/>
      <c r="E876" s="37"/>
      <c r="F876" s="348"/>
    </row>
    <row r="877" spans="1:6" ht="318.75" x14ac:dyDescent="0.2">
      <c r="A877" s="67"/>
      <c r="B877" s="59" t="s">
        <v>1665</v>
      </c>
      <c r="C877" s="35"/>
      <c r="D877" s="36"/>
      <c r="E877" s="37"/>
      <c r="F877" s="348"/>
    </row>
    <row r="878" spans="1:6" ht="357" x14ac:dyDescent="0.2">
      <c r="A878" s="67"/>
      <c r="B878" s="59" t="s">
        <v>1666</v>
      </c>
      <c r="C878" s="35"/>
      <c r="D878" s="36"/>
      <c r="E878" s="37"/>
      <c r="F878" s="348"/>
    </row>
    <row r="879" spans="1:6" ht="255" x14ac:dyDescent="0.2">
      <c r="A879" s="67"/>
      <c r="B879" s="59" t="s">
        <v>607</v>
      </c>
      <c r="C879" s="35"/>
      <c r="D879" s="36"/>
      <c r="E879" s="37"/>
      <c r="F879" s="348"/>
    </row>
    <row r="880" spans="1:6" ht="165.75" x14ac:dyDescent="0.2">
      <c r="A880" s="67"/>
      <c r="B880" s="59" t="s">
        <v>1667</v>
      </c>
      <c r="C880" s="35"/>
      <c r="D880" s="36"/>
      <c r="E880" s="37"/>
      <c r="F880" s="348"/>
    </row>
    <row r="881" spans="1:6" x14ac:dyDescent="0.2">
      <c r="A881" s="67"/>
      <c r="B881" s="228"/>
      <c r="C881" s="35"/>
      <c r="D881" s="36"/>
      <c r="E881" s="37"/>
      <c r="F881" s="348"/>
    </row>
    <row r="882" spans="1:6" ht="318.75" x14ac:dyDescent="0.2">
      <c r="A882" s="67"/>
      <c r="B882" s="59" t="s">
        <v>1668</v>
      </c>
      <c r="C882" s="35"/>
      <c r="D882" s="36"/>
      <c r="E882" s="37"/>
      <c r="F882" s="348"/>
    </row>
    <row r="883" spans="1:6" ht="242.25" x14ac:dyDescent="0.2">
      <c r="A883" s="67"/>
      <c r="B883" s="59" t="s">
        <v>608</v>
      </c>
      <c r="C883" s="35"/>
      <c r="D883" s="36"/>
      <c r="E883" s="37"/>
      <c r="F883" s="348"/>
    </row>
    <row r="884" spans="1:6" ht="264.75" customHeight="1" x14ac:dyDescent="0.2">
      <c r="A884" s="67"/>
      <c r="B884" s="59" t="s">
        <v>601</v>
      </c>
      <c r="C884" s="35"/>
      <c r="D884" s="36"/>
      <c r="E884" s="37"/>
      <c r="F884" s="348"/>
    </row>
    <row r="885" spans="1:6" ht="185.25" customHeight="1" x14ac:dyDescent="0.2">
      <c r="A885" s="67"/>
      <c r="B885" s="59" t="s">
        <v>609</v>
      </c>
      <c r="C885" s="35"/>
      <c r="D885" s="36"/>
      <c r="E885" s="37"/>
      <c r="F885" s="348"/>
    </row>
    <row r="886" spans="1:6" x14ac:dyDescent="0.2">
      <c r="A886" s="67"/>
      <c r="B886" s="59"/>
      <c r="C886" s="35"/>
      <c r="D886" s="36"/>
      <c r="E886" s="37"/>
      <c r="F886" s="348"/>
    </row>
    <row r="887" spans="1:6" ht="76.5" x14ac:dyDescent="0.2">
      <c r="A887" s="229"/>
      <c r="B887" s="59" t="s">
        <v>1643</v>
      </c>
      <c r="C887" s="35"/>
      <c r="D887" s="36"/>
      <c r="E887" s="37"/>
      <c r="F887" s="348"/>
    </row>
    <row r="888" spans="1:6" ht="229.5" x14ac:dyDescent="0.2">
      <c r="A888" s="229"/>
      <c r="B888" s="59" t="s">
        <v>1905</v>
      </c>
      <c r="C888" s="35"/>
      <c r="D888" s="36"/>
      <c r="E888" s="37"/>
      <c r="F888" s="348"/>
    </row>
    <row r="889" spans="1:6" x14ac:dyDescent="0.2">
      <c r="A889" s="229"/>
      <c r="B889" s="59"/>
      <c r="C889" s="35"/>
      <c r="D889" s="36"/>
      <c r="E889" s="37"/>
      <c r="F889" s="348"/>
    </row>
    <row r="890" spans="1:6" ht="306" x14ac:dyDescent="0.2">
      <c r="A890" s="229"/>
      <c r="B890" s="230" t="s">
        <v>2003</v>
      </c>
      <c r="C890" s="35"/>
      <c r="D890" s="36"/>
      <c r="E890" s="37"/>
      <c r="F890" s="348"/>
    </row>
    <row r="891" spans="1:6" ht="357" x14ac:dyDescent="0.2">
      <c r="A891" s="229"/>
      <c r="B891" s="59" t="s">
        <v>2021</v>
      </c>
      <c r="C891" s="35"/>
      <c r="D891" s="36"/>
      <c r="E891" s="37"/>
      <c r="F891" s="348"/>
    </row>
    <row r="892" spans="1:6" x14ac:dyDescent="0.2">
      <c r="A892" s="229"/>
      <c r="B892" s="59"/>
      <c r="C892" s="35"/>
      <c r="D892" s="36"/>
      <c r="E892" s="37"/>
      <c r="F892" s="348"/>
    </row>
    <row r="893" spans="1:6" x14ac:dyDescent="0.2">
      <c r="A893" s="229"/>
      <c r="B893" s="59"/>
      <c r="C893" s="35"/>
      <c r="D893" s="36"/>
      <c r="E893" s="37"/>
      <c r="F893" s="348"/>
    </row>
    <row r="894" spans="1:6" ht="76.5" x14ac:dyDescent="0.2">
      <c r="A894" s="67" t="s">
        <v>1106</v>
      </c>
      <c r="B894" s="59" t="s">
        <v>442</v>
      </c>
      <c r="C894" s="35"/>
      <c r="D894" s="36"/>
      <c r="E894" s="37"/>
      <c r="F894" s="348"/>
    </row>
    <row r="895" spans="1:6" x14ac:dyDescent="0.2">
      <c r="A895" s="229"/>
      <c r="B895" s="59" t="s">
        <v>335</v>
      </c>
      <c r="C895" s="35" t="s">
        <v>23</v>
      </c>
      <c r="D895" s="36">
        <v>195</v>
      </c>
      <c r="E895" s="112"/>
      <c r="F895" s="348">
        <f>ROUND(D895*E895,2)</f>
        <v>0</v>
      </c>
    </row>
    <row r="896" spans="1:6" x14ac:dyDescent="0.2">
      <c r="A896" s="229"/>
      <c r="B896" s="59"/>
      <c r="C896" s="35"/>
      <c r="D896" s="36"/>
      <c r="E896" s="37"/>
      <c r="F896" s="348"/>
    </row>
    <row r="897" spans="1:6" ht="76.5" x14ac:dyDescent="0.2">
      <c r="A897" s="67" t="s">
        <v>1107</v>
      </c>
      <c r="B897" s="59" t="s">
        <v>1669</v>
      </c>
      <c r="C897" s="35" t="s">
        <v>23</v>
      </c>
      <c r="D897" s="36">
        <v>23</v>
      </c>
      <c r="E897" s="112"/>
      <c r="F897" s="348">
        <f>ROUND(D897*E897,2)</f>
        <v>0</v>
      </c>
    </row>
    <row r="898" spans="1:6" x14ac:dyDescent="0.2">
      <c r="A898" s="67"/>
      <c r="B898" s="59"/>
      <c r="C898" s="35"/>
      <c r="D898" s="36"/>
      <c r="E898" s="37"/>
      <c r="F898" s="348"/>
    </row>
    <row r="899" spans="1:6" ht="51" x14ac:dyDescent="0.2">
      <c r="A899" s="67" t="s">
        <v>1108</v>
      </c>
      <c r="B899" s="59" t="s">
        <v>1462</v>
      </c>
      <c r="C899" s="35"/>
      <c r="D899" s="36"/>
      <c r="E899" s="37"/>
      <c r="F899" s="348"/>
    </row>
    <row r="900" spans="1:6" x14ac:dyDescent="0.2">
      <c r="A900" s="67" t="s">
        <v>75</v>
      </c>
      <c r="B900" s="59" t="s">
        <v>1460</v>
      </c>
      <c r="C900" s="35" t="s">
        <v>8</v>
      </c>
      <c r="D900" s="36">
        <v>110</v>
      </c>
      <c r="E900" s="112"/>
      <c r="F900" s="348">
        <f t="shared" ref="F900:F902" si="46">ROUND(D900*E900,2)</f>
        <v>0</v>
      </c>
    </row>
    <row r="901" spans="1:6" x14ac:dyDescent="0.2">
      <c r="A901" s="67" t="s">
        <v>76</v>
      </c>
      <c r="B901" s="59" t="s">
        <v>1461</v>
      </c>
      <c r="C901" s="35" t="s">
        <v>8</v>
      </c>
      <c r="D901" s="36">
        <v>207</v>
      </c>
      <c r="E901" s="112"/>
      <c r="F901" s="348">
        <f t="shared" si="46"/>
        <v>0</v>
      </c>
    </row>
    <row r="902" spans="1:6" x14ac:dyDescent="0.2">
      <c r="A902" s="67" t="s">
        <v>110</v>
      </c>
      <c r="B902" s="59" t="s">
        <v>1485</v>
      </c>
      <c r="C902" s="35" t="s">
        <v>8</v>
      </c>
      <c r="D902" s="36">
        <v>3.5</v>
      </c>
      <c r="E902" s="112"/>
      <c r="F902" s="348">
        <f t="shared" si="46"/>
        <v>0</v>
      </c>
    </row>
    <row r="903" spans="1:6" x14ac:dyDescent="0.2">
      <c r="A903" s="67"/>
      <c r="B903" s="59"/>
      <c r="C903" s="35"/>
      <c r="D903" s="36"/>
      <c r="E903" s="37"/>
      <c r="F903" s="348"/>
    </row>
    <row r="904" spans="1:6" ht="127.5" x14ac:dyDescent="0.2">
      <c r="A904" s="67" t="s">
        <v>1109</v>
      </c>
      <c r="B904" s="59" t="s">
        <v>2173</v>
      </c>
      <c r="C904" s="35"/>
      <c r="D904" s="36"/>
      <c r="E904" s="37"/>
      <c r="F904" s="348"/>
    </row>
    <row r="905" spans="1:6" x14ac:dyDescent="0.2">
      <c r="A905" s="67" t="s">
        <v>75</v>
      </c>
      <c r="B905" s="59" t="s">
        <v>329</v>
      </c>
      <c r="C905" s="35" t="s">
        <v>23</v>
      </c>
      <c r="D905" s="36">
        <v>82</v>
      </c>
      <c r="E905" s="112"/>
      <c r="F905" s="348">
        <f t="shared" ref="F905:F906" si="47">ROUND(D905*E905,2)</f>
        <v>0</v>
      </c>
    </row>
    <row r="906" spans="1:6" x14ac:dyDescent="0.2">
      <c r="A906" s="67" t="s">
        <v>76</v>
      </c>
      <c r="B906" s="59" t="s">
        <v>330</v>
      </c>
      <c r="C906" s="35" t="s">
        <v>8</v>
      </c>
      <c r="D906" s="36">
        <v>42</v>
      </c>
      <c r="E906" s="112"/>
      <c r="F906" s="348">
        <f t="shared" si="47"/>
        <v>0</v>
      </c>
    </row>
    <row r="907" spans="1:6" x14ac:dyDescent="0.2">
      <c r="A907" s="67"/>
      <c r="B907" s="59"/>
      <c r="C907" s="35"/>
      <c r="D907" s="36"/>
      <c r="E907" s="37"/>
      <c r="F907" s="348"/>
    </row>
    <row r="908" spans="1:6" ht="294.75" x14ac:dyDescent="0.2">
      <c r="A908" s="67" t="s">
        <v>1110</v>
      </c>
      <c r="B908" s="64" t="s">
        <v>2174</v>
      </c>
      <c r="C908" s="35"/>
      <c r="D908" s="36"/>
      <c r="E908" s="37"/>
      <c r="F908" s="348"/>
    </row>
    <row r="909" spans="1:6" ht="280.5" x14ac:dyDescent="0.2">
      <c r="A909" s="229"/>
      <c r="B909" s="65" t="s">
        <v>334</v>
      </c>
      <c r="C909" s="35"/>
      <c r="D909" s="36"/>
      <c r="E909" s="37"/>
      <c r="F909" s="348"/>
    </row>
    <row r="910" spans="1:6" x14ac:dyDescent="0.2">
      <c r="A910" s="67" t="s">
        <v>75</v>
      </c>
      <c r="B910" s="64" t="s">
        <v>833</v>
      </c>
      <c r="C910" s="35" t="s">
        <v>23</v>
      </c>
      <c r="D910" s="36">
        <v>22</v>
      </c>
      <c r="E910" s="112"/>
      <c r="F910" s="348">
        <f>ROUND(D910*E910,2)</f>
        <v>0</v>
      </c>
    </row>
    <row r="911" spans="1:6" ht="38.25" x14ac:dyDescent="0.2">
      <c r="A911" s="67" t="s">
        <v>76</v>
      </c>
      <c r="B911" s="25" t="s">
        <v>834</v>
      </c>
      <c r="C911" s="35" t="s">
        <v>8</v>
      </c>
      <c r="D911" s="36">
        <v>24</v>
      </c>
      <c r="E911" s="112"/>
      <c r="F911" s="348">
        <f>ROUND(D911*E911,2)</f>
        <v>0</v>
      </c>
    </row>
    <row r="912" spans="1:6" x14ac:dyDescent="0.2">
      <c r="A912" s="229"/>
      <c r="B912" s="25"/>
      <c r="C912" s="35"/>
      <c r="D912" s="36"/>
      <c r="E912" s="37"/>
      <c r="F912" s="348"/>
    </row>
    <row r="913" spans="1:6" ht="38.25" x14ac:dyDescent="0.2">
      <c r="A913" s="67" t="s">
        <v>1111</v>
      </c>
      <c r="B913" s="25" t="s">
        <v>1670</v>
      </c>
      <c r="C913" s="35"/>
      <c r="D913" s="36"/>
      <c r="E913" s="37"/>
      <c r="F913" s="348"/>
    </row>
    <row r="914" spans="1:6" ht="38.25" x14ac:dyDescent="0.2">
      <c r="A914" s="67" t="s">
        <v>75</v>
      </c>
      <c r="B914" s="66" t="s">
        <v>1646</v>
      </c>
      <c r="C914" s="35" t="s">
        <v>23</v>
      </c>
      <c r="D914" s="36">
        <v>22</v>
      </c>
      <c r="E914" s="112"/>
      <c r="F914" s="348">
        <f t="shared" ref="F914:F915" si="48">ROUND(D914*E914,2)</f>
        <v>0</v>
      </c>
    </row>
    <row r="915" spans="1:6" ht="38.25" x14ac:dyDescent="0.2">
      <c r="A915" s="67" t="s">
        <v>76</v>
      </c>
      <c r="B915" s="66" t="s">
        <v>1647</v>
      </c>
      <c r="C915" s="35" t="s">
        <v>23</v>
      </c>
      <c r="D915" s="36">
        <v>9.4</v>
      </c>
      <c r="E915" s="112"/>
      <c r="F915" s="348">
        <f t="shared" si="48"/>
        <v>0</v>
      </c>
    </row>
    <row r="916" spans="1:6" x14ac:dyDescent="0.2">
      <c r="A916" s="229"/>
      <c r="B916" s="66"/>
      <c r="C916" s="35"/>
      <c r="D916" s="36"/>
      <c r="E916" s="37"/>
      <c r="F916" s="348"/>
    </row>
    <row r="917" spans="1:6" ht="89.25" x14ac:dyDescent="0.2">
      <c r="A917" s="67" t="s">
        <v>1112</v>
      </c>
      <c r="B917" s="59" t="s">
        <v>582</v>
      </c>
      <c r="C917" s="35" t="s">
        <v>8</v>
      </c>
      <c r="D917" s="36">
        <v>122</v>
      </c>
      <c r="E917" s="112"/>
      <c r="F917" s="348">
        <f>ROUND(D917*E917,2)</f>
        <v>0</v>
      </c>
    </row>
    <row r="918" spans="1:6" x14ac:dyDescent="0.2">
      <c r="A918" s="229"/>
      <c r="B918" s="59"/>
      <c r="C918" s="35"/>
      <c r="D918" s="36"/>
      <c r="E918" s="37"/>
      <c r="F918" s="348"/>
    </row>
    <row r="919" spans="1:6" ht="409.5" x14ac:dyDescent="0.2">
      <c r="A919" s="67" t="s">
        <v>1113</v>
      </c>
      <c r="B919" s="81" t="s">
        <v>2535</v>
      </c>
      <c r="C919" s="35"/>
      <c r="D919" s="36"/>
      <c r="E919" s="37"/>
      <c r="F919" s="348"/>
    </row>
    <row r="920" spans="1:6" x14ac:dyDescent="0.2">
      <c r="A920" s="67" t="s">
        <v>75</v>
      </c>
      <c r="B920" s="81" t="s">
        <v>335</v>
      </c>
      <c r="C920" s="35" t="s">
        <v>23</v>
      </c>
      <c r="D920" s="36">
        <v>25</v>
      </c>
      <c r="E920" s="112"/>
      <c r="F920" s="348">
        <f t="shared" ref="F920:F921" si="49">ROUND(D920*E920,2)</f>
        <v>0</v>
      </c>
    </row>
    <row r="921" spans="1:6" x14ac:dyDescent="0.2">
      <c r="A921" s="67" t="s">
        <v>76</v>
      </c>
      <c r="B921" s="81" t="s">
        <v>336</v>
      </c>
      <c r="C921" s="35" t="s">
        <v>8</v>
      </c>
      <c r="D921" s="36">
        <v>26</v>
      </c>
      <c r="E921" s="112"/>
      <c r="F921" s="348">
        <f t="shared" si="49"/>
        <v>0</v>
      </c>
    </row>
    <row r="922" spans="1:6" x14ac:dyDescent="0.2">
      <c r="A922" s="67"/>
      <c r="B922" s="81"/>
      <c r="C922" s="35"/>
      <c r="D922" s="36"/>
      <c r="E922" s="37"/>
      <c r="F922" s="348"/>
    </row>
    <row r="923" spans="1:6" ht="352.5" customHeight="1" x14ac:dyDescent="0.2">
      <c r="A923" s="67" t="s">
        <v>1486</v>
      </c>
      <c r="B923" s="81" t="s">
        <v>2536</v>
      </c>
      <c r="C923" s="35"/>
      <c r="D923" s="36"/>
      <c r="E923" s="37"/>
      <c r="F923" s="348"/>
    </row>
    <row r="924" spans="1:6" ht="102" x14ac:dyDescent="0.2">
      <c r="A924" s="67"/>
      <c r="B924" s="318" t="s">
        <v>2537</v>
      </c>
      <c r="C924" s="35"/>
      <c r="D924" s="36"/>
      <c r="E924" s="37"/>
      <c r="F924" s="348"/>
    </row>
    <row r="925" spans="1:6" x14ac:dyDescent="0.2">
      <c r="A925" s="67" t="s">
        <v>75</v>
      </c>
      <c r="B925" s="81" t="s">
        <v>335</v>
      </c>
      <c r="C925" s="35" t="s">
        <v>23</v>
      </c>
      <c r="D925" s="36">
        <v>147</v>
      </c>
      <c r="E925" s="112"/>
      <c r="F925" s="348">
        <f t="shared" ref="F925:F926" si="50">ROUND(D925*E925,2)</f>
        <v>0</v>
      </c>
    </row>
    <row r="926" spans="1:6" ht="13.5" thickBot="1" x14ac:dyDescent="0.25">
      <c r="A926" s="67" t="s">
        <v>76</v>
      </c>
      <c r="B926" s="81" t="s">
        <v>336</v>
      </c>
      <c r="C926" s="35" t="s">
        <v>8</v>
      </c>
      <c r="D926" s="36">
        <v>143</v>
      </c>
      <c r="E926" s="112"/>
      <c r="F926" s="348">
        <f t="shared" si="50"/>
        <v>0</v>
      </c>
    </row>
    <row r="927" spans="1:6" ht="14.25" thickTop="1" thickBot="1" x14ac:dyDescent="0.25">
      <c r="A927" s="232"/>
      <c r="B927" s="259" t="s">
        <v>89</v>
      </c>
      <c r="C927" s="234"/>
      <c r="D927" s="235"/>
      <c r="E927" s="146"/>
      <c r="F927" s="350">
        <f>SUM(F894:F926)</f>
        <v>0</v>
      </c>
    </row>
    <row r="928" spans="1:6" s="236" customFormat="1" ht="21" customHeight="1" thickTop="1" x14ac:dyDescent="0.2">
      <c r="A928" s="319"/>
      <c r="B928" s="320"/>
      <c r="C928" s="321"/>
      <c r="D928" s="322"/>
      <c r="E928" s="160"/>
      <c r="F928" s="365"/>
    </row>
    <row r="929" spans="1:6" x14ac:dyDescent="0.2">
      <c r="A929" s="67"/>
      <c r="B929" s="323"/>
      <c r="C929" s="35"/>
      <c r="D929" s="36"/>
      <c r="E929" s="37"/>
      <c r="F929" s="366"/>
    </row>
    <row r="930" spans="1:6" x14ac:dyDescent="0.2">
      <c r="A930" s="287" t="s">
        <v>927</v>
      </c>
      <c r="B930" s="324" t="s">
        <v>227</v>
      </c>
      <c r="C930" s="325"/>
      <c r="D930" s="326"/>
      <c r="E930" s="157"/>
      <c r="F930" s="363"/>
    </row>
    <row r="931" spans="1:6" x14ac:dyDescent="0.2">
      <c r="A931" s="67"/>
      <c r="B931" s="323"/>
      <c r="C931" s="35"/>
      <c r="D931" s="36"/>
      <c r="E931" s="37"/>
      <c r="F931" s="366"/>
    </row>
    <row r="932" spans="1:6" ht="114.75" x14ac:dyDescent="0.2">
      <c r="A932" s="67" t="s">
        <v>1114</v>
      </c>
      <c r="B932" s="43" t="s">
        <v>2175</v>
      </c>
      <c r="C932" s="35"/>
      <c r="D932" s="36"/>
      <c r="E932" s="37"/>
      <c r="F932" s="366"/>
    </row>
    <row r="933" spans="1:6" x14ac:dyDescent="0.2">
      <c r="A933" s="67" t="s">
        <v>75</v>
      </c>
      <c r="B933" s="327" t="s">
        <v>2538</v>
      </c>
      <c r="C933" s="35" t="s">
        <v>24</v>
      </c>
      <c r="D933" s="36">
        <v>1</v>
      </c>
      <c r="E933" s="112"/>
      <c r="F933" s="348">
        <f t="shared" ref="F933:F936" si="51">ROUND(D933*E933,2)</f>
        <v>0</v>
      </c>
    </row>
    <row r="934" spans="1:6" x14ac:dyDescent="0.2">
      <c r="A934" s="67" t="s">
        <v>76</v>
      </c>
      <c r="B934" s="327" t="s">
        <v>2539</v>
      </c>
      <c r="C934" s="35" t="s">
        <v>24</v>
      </c>
      <c r="D934" s="36">
        <v>1</v>
      </c>
      <c r="E934" s="112"/>
      <c r="F934" s="348">
        <f t="shared" si="51"/>
        <v>0</v>
      </c>
    </row>
    <row r="935" spans="1:6" x14ac:dyDescent="0.2">
      <c r="A935" s="67" t="s">
        <v>110</v>
      </c>
      <c r="B935" s="327" t="s">
        <v>2540</v>
      </c>
      <c r="C935" s="35" t="s">
        <v>24</v>
      </c>
      <c r="D935" s="36">
        <v>2</v>
      </c>
      <c r="E935" s="112"/>
      <c r="F935" s="348">
        <f t="shared" si="51"/>
        <v>0</v>
      </c>
    </row>
    <row r="936" spans="1:6" x14ac:dyDescent="0.2">
      <c r="A936" s="67" t="s">
        <v>111</v>
      </c>
      <c r="B936" s="327" t="s">
        <v>1920</v>
      </c>
      <c r="C936" s="35" t="s">
        <v>8</v>
      </c>
      <c r="D936" s="36">
        <v>11</v>
      </c>
      <c r="E936" s="112"/>
      <c r="F936" s="348">
        <f t="shared" si="51"/>
        <v>0</v>
      </c>
    </row>
    <row r="937" spans="1:6" x14ac:dyDescent="0.2">
      <c r="A937" s="67"/>
      <c r="B937" s="323"/>
      <c r="C937" s="35"/>
      <c r="D937" s="36"/>
      <c r="E937" s="37"/>
      <c r="F937" s="366"/>
    </row>
    <row r="938" spans="1:6" ht="114.75" x14ac:dyDescent="0.2">
      <c r="A938" s="67" t="s">
        <v>1115</v>
      </c>
      <c r="B938" s="81" t="s">
        <v>437</v>
      </c>
      <c r="C938" s="35"/>
      <c r="D938" s="36"/>
      <c r="E938" s="37"/>
      <c r="F938" s="366"/>
    </row>
    <row r="939" spans="1:6" x14ac:dyDescent="0.2">
      <c r="A939" s="67" t="s">
        <v>75</v>
      </c>
      <c r="B939" s="327" t="s">
        <v>228</v>
      </c>
      <c r="C939" s="35" t="s">
        <v>24</v>
      </c>
      <c r="D939" s="36">
        <v>1</v>
      </c>
      <c r="E939" s="112"/>
      <c r="F939" s="348">
        <f t="shared" ref="F939:F940" si="52">ROUND(D939*E939,2)</f>
        <v>0</v>
      </c>
    </row>
    <row r="940" spans="1:6" x14ac:dyDescent="0.2">
      <c r="A940" s="67" t="s">
        <v>76</v>
      </c>
      <c r="B940" s="327" t="s">
        <v>232</v>
      </c>
      <c r="C940" s="35" t="s">
        <v>24</v>
      </c>
      <c r="D940" s="36">
        <v>1</v>
      </c>
      <c r="E940" s="112"/>
      <c r="F940" s="348">
        <f t="shared" si="52"/>
        <v>0</v>
      </c>
    </row>
    <row r="941" spans="1:6" ht="13.5" thickBot="1" x14ac:dyDescent="0.25">
      <c r="A941" s="88"/>
      <c r="B941" s="328"/>
      <c r="C941" s="244"/>
      <c r="D941" s="245"/>
      <c r="E941" s="34"/>
      <c r="F941" s="352"/>
    </row>
    <row r="942" spans="1:6" s="236" customFormat="1" ht="14.25" thickTop="1" thickBot="1" x14ac:dyDescent="0.25">
      <c r="A942" s="315"/>
      <c r="B942" s="289" t="s">
        <v>227</v>
      </c>
      <c r="C942" s="290"/>
      <c r="D942" s="291"/>
      <c r="E942" s="158"/>
      <c r="F942" s="350">
        <f>SUM(F933:F941)</f>
        <v>0</v>
      </c>
    </row>
    <row r="943" spans="1:6" ht="13.5" thickTop="1" x14ac:dyDescent="0.2"/>
    <row r="945" spans="1:6" x14ac:dyDescent="0.2">
      <c r="E945" s="161"/>
      <c r="F945" s="292"/>
    </row>
    <row r="948" spans="1:6" s="236" customFormat="1" ht="22.5" customHeight="1" x14ac:dyDescent="0.2">
      <c r="A948" s="161"/>
      <c r="B948" s="168"/>
      <c r="C948" s="169"/>
      <c r="D948" s="170"/>
      <c r="E948" s="133"/>
      <c r="F948" s="133"/>
    </row>
    <row r="955" spans="1:6" ht="17.25" customHeight="1" x14ac:dyDescent="0.2"/>
    <row r="956" spans="1:6" ht="17.25" customHeight="1" x14ac:dyDescent="0.2"/>
    <row r="957" spans="1:6" ht="17.25" customHeight="1" x14ac:dyDescent="0.2"/>
    <row r="958" spans="1:6" ht="17.25" customHeight="1" x14ac:dyDescent="0.2"/>
    <row r="959" spans="1:6" ht="17.25" customHeight="1" x14ac:dyDescent="0.2"/>
    <row r="960" spans="1:6" ht="17.25" customHeight="1" x14ac:dyDescent="0.2"/>
    <row r="961" spans="1:13" ht="17.25" customHeight="1" x14ac:dyDescent="0.2"/>
    <row r="962" spans="1:13" ht="18.75" customHeight="1" x14ac:dyDescent="0.2">
      <c r="A962" s="90"/>
      <c r="B962" s="90"/>
      <c r="C962" s="90"/>
      <c r="D962" s="90"/>
      <c r="E962" s="90"/>
      <c r="F962" s="90"/>
    </row>
    <row r="964" spans="1:13" ht="18" customHeight="1" x14ac:dyDescent="0.2">
      <c r="A964" s="90"/>
      <c r="B964" s="90"/>
      <c r="C964" s="90"/>
      <c r="D964" s="90"/>
      <c r="E964" s="90"/>
      <c r="F964" s="90"/>
    </row>
    <row r="968" spans="1:13" x14ac:dyDescent="0.2">
      <c r="A968" s="90"/>
      <c r="B968" s="90"/>
      <c r="C968" s="90"/>
      <c r="D968" s="90"/>
      <c r="E968" s="90"/>
      <c r="F968" s="90"/>
      <c r="G968" s="292"/>
      <c r="H968" s="292"/>
      <c r="I968" s="293"/>
      <c r="J968" s="169"/>
      <c r="K968" s="170"/>
      <c r="L968" s="133"/>
      <c r="M968" s="294"/>
    </row>
  </sheetData>
  <sheetProtection algorithmName="SHA-512" hashValue="eRwLAkm+WvLwr2ovKLsXsaruqDuYo14y1cauFsoolNLmr4GYduqmfvTYqENLyVE6K0LwEEfaewr1XDA0oAqKcQ==" saltValue="prL0PkvemEYRanMcP6fxOw==" spinCount="100000" sheet="1" objects="1" scenarios="1" formatColumns="0" formatRows="0"/>
  <pageMargins left="0.86614173228346458" right="0.39370078740157483" top="1.2204724409448819" bottom="0.98425196850393704" header="0.62992125984251968" footer="0.47244094488188981"/>
  <pageSetup paperSize="9" orientation="portrait" r:id="rId1"/>
  <headerFooter alignWithMargins="0">
    <oddHeader>&amp;LŠt. načrta: NRVB---GO&amp;C &amp;G&amp;R&amp;9A.4 - &amp;P/&amp;N</oddHeader>
    <oddFooter>&amp;L&amp;8Datoteka&amp;F&amp;9
&amp;A&amp;C
&amp;R&amp;8  Datum: marec 2023</oddFooter>
  </headerFooter>
  <rowBreaks count="28" manualBreakCount="28">
    <brk id="44" max="5" man="1"/>
    <brk id="61" max="5" man="1"/>
    <brk id="79" max="5" man="1"/>
    <brk id="164" max="5" man="1"/>
    <brk id="172" max="5" man="1"/>
    <brk id="332" max="5" man="1"/>
    <brk id="374" max="5" man="1"/>
    <brk id="380" max="5" man="1"/>
    <brk id="386" max="5" man="1"/>
    <brk id="392" max="5" man="1"/>
    <brk id="398" max="5" man="1"/>
    <brk id="411" max="5" man="1"/>
    <brk id="578" max="5" man="1"/>
    <brk id="585" max="5" man="1"/>
    <brk id="587" max="5" man="1"/>
    <brk id="682" max="5" man="1"/>
    <brk id="702" max="5" man="1"/>
    <brk id="709" max="5" man="1"/>
    <brk id="749" max="5" man="1"/>
    <brk id="772" max="5" man="1"/>
    <brk id="779" max="5" man="1"/>
    <brk id="788" max="5" man="1"/>
    <brk id="797" max="5" man="1"/>
    <brk id="813" max="5" man="1"/>
    <brk id="842" max="5" man="1"/>
    <brk id="856" max="5" man="1"/>
    <brk id="871" max="5" man="1"/>
    <brk id="929" max="5"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dimension ref="A1:O612"/>
  <sheetViews>
    <sheetView view="pageBreakPreview" zoomScale="85" zoomScaleNormal="100" zoomScaleSheetLayoutView="85" workbookViewId="0"/>
  </sheetViews>
  <sheetFormatPr defaultRowHeight="12.75" x14ac:dyDescent="0.2"/>
  <cols>
    <col min="1" max="1" width="10.42578125" style="161" customWidth="1"/>
    <col min="2" max="2" width="35.42578125" style="168" customWidth="1"/>
    <col min="3" max="3" width="5.42578125" style="169" customWidth="1"/>
    <col min="4" max="4" width="10.140625" style="170" customWidth="1"/>
    <col min="5" max="5" width="12.7109375" style="133" customWidth="1"/>
    <col min="6" max="6" width="15.28515625" style="133" customWidth="1"/>
    <col min="7" max="7" width="52.85546875" style="90" customWidth="1"/>
    <col min="8" max="16384" width="9.140625" style="90"/>
  </cols>
  <sheetData>
    <row r="1" spans="1:15" ht="20.100000000000001" customHeight="1" x14ac:dyDescent="0.2"/>
    <row r="3" spans="1:15" x14ac:dyDescent="0.2">
      <c r="A3" s="171" t="s">
        <v>158</v>
      </c>
      <c r="B3" s="172" t="s">
        <v>1600</v>
      </c>
      <c r="C3" s="173"/>
      <c r="D3" s="134"/>
      <c r="E3" s="134"/>
      <c r="F3" s="134"/>
    </row>
    <row r="4" spans="1:15" x14ac:dyDescent="0.2">
      <c r="A4" s="174"/>
      <c r="B4" s="174"/>
      <c r="C4" s="175"/>
      <c r="D4" s="173"/>
      <c r="E4" s="134"/>
      <c r="F4" s="134"/>
    </row>
    <row r="5" spans="1:15" x14ac:dyDescent="0.2">
      <c r="A5" s="171" t="s">
        <v>159</v>
      </c>
      <c r="B5" s="172" t="s">
        <v>1601</v>
      </c>
      <c r="C5" s="173"/>
      <c r="D5" s="134"/>
      <c r="E5" s="134"/>
      <c r="F5" s="134"/>
    </row>
    <row r="6" spans="1:15" s="182" customFormat="1" ht="12.75" customHeight="1" x14ac:dyDescent="0.2">
      <c r="A6" s="176"/>
      <c r="B6" s="177"/>
      <c r="C6" s="178"/>
      <c r="D6" s="135"/>
      <c r="E6" s="135"/>
      <c r="F6" s="179"/>
      <c r="G6" s="180"/>
      <c r="H6" s="181"/>
      <c r="I6" s="181"/>
      <c r="L6" s="179"/>
      <c r="M6" s="179"/>
      <c r="N6" s="179"/>
      <c r="O6" s="179"/>
    </row>
    <row r="7" spans="1:15" s="182" customFormat="1" ht="15" customHeight="1" x14ac:dyDescent="0.2">
      <c r="A7" s="183" t="s">
        <v>2228</v>
      </c>
      <c r="B7" s="184"/>
      <c r="C7" s="178"/>
      <c r="D7" s="135"/>
      <c r="E7" s="135"/>
      <c r="F7" s="179"/>
      <c r="G7" s="180"/>
      <c r="H7" s="181"/>
      <c r="I7" s="181"/>
      <c r="L7" s="179"/>
      <c r="M7" s="179"/>
      <c r="N7" s="179"/>
      <c r="O7" s="179"/>
    </row>
    <row r="8" spans="1:15" s="190" customFormat="1" ht="12.75" customHeight="1" x14ac:dyDescent="0.2">
      <c r="A8" s="185"/>
      <c r="B8" s="186"/>
      <c r="C8" s="186"/>
      <c r="D8" s="136"/>
      <c r="E8" s="136"/>
      <c r="F8" s="187"/>
      <c r="G8" s="188"/>
      <c r="H8" s="189"/>
      <c r="I8" s="189"/>
      <c r="L8" s="191"/>
      <c r="M8" s="191"/>
      <c r="N8" s="191"/>
      <c r="O8" s="191"/>
    </row>
    <row r="9" spans="1:15" ht="15.75" x14ac:dyDescent="0.2">
      <c r="A9" s="192" t="s">
        <v>2183</v>
      </c>
      <c r="B9" s="193" t="s">
        <v>2000</v>
      </c>
      <c r="C9" s="194"/>
      <c r="D9" s="173"/>
      <c r="E9" s="134"/>
      <c r="F9" s="134"/>
    </row>
    <row r="10" spans="1:15" x14ac:dyDescent="0.2">
      <c r="A10" s="171"/>
      <c r="B10" s="194"/>
      <c r="C10" s="194"/>
      <c r="D10" s="173"/>
      <c r="E10" s="134"/>
      <c r="F10" s="134"/>
    </row>
    <row r="11" spans="1:15" ht="20.25" x14ac:dyDescent="0.2">
      <c r="A11" s="137" t="s">
        <v>25</v>
      </c>
      <c r="B11" s="137"/>
      <c r="C11" s="137"/>
      <c r="D11" s="137"/>
      <c r="E11" s="137"/>
      <c r="F11" s="137"/>
    </row>
    <row r="12" spans="1:15" x14ac:dyDescent="0.2">
      <c r="A12" s="195"/>
      <c r="B12" s="196"/>
      <c r="C12" s="197"/>
      <c r="D12" s="173"/>
      <c r="E12" s="134"/>
      <c r="F12" s="134"/>
    </row>
    <row r="13" spans="1:15" x14ac:dyDescent="0.2">
      <c r="A13" s="198" t="s">
        <v>192</v>
      </c>
      <c r="B13" s="199" t="s">
        <v>718</v>
      </c>
      <c r="C13" s="197"/>
      <c r="D13" s="173"/>
      <c r="E13" s="134"/>
      <c r="F13" s="134"/>
    </row>
    <row r="14" spans="1:15" x14ac:dyDescent="0.2">
      <c r="A14" s="198"/>
      <c r="B14" s="199"/>
      <c r="C14" s="197"/>
      <c r="D14" s="173"/>
      <c r="E14" s="134"/>
      <c r="F14" s="134"/>
    </row>
    <row r="15" spans="1:15" ht="17.100000000000001" customHeight="1" x14ac:dyDescent="0.2">
      <c r="A15" s="198"/>
      <c r="B15" s="200" t="s">
        <v>26</v>
      </c>
      <c r="C15" s="197"/>
      <c r="D15" s="173"/>
      <c r="E15" s="134"/>
      <c r="F15" s="134"/>
    </row>
    <row r="16" spans="1:15" ht="17.100000000000001" customHeight="1" x14ac:dyDescent="0.2">
      <c r="A16" s="171" t="s">
        <v>1116</v>
      </c>
      <c r="B16" s="194" t="s">
        <v>105</v>
      </c>
      <c r="C16" s="194"/>
      <c r="D16" s="173"/>
      <c r="E16" s="134"/>
      <c r="F16" s="343">
        <f>F67</f>
        <v>0</v>
      </c>
    </row>
    <row r="17" spans="1:6" ht="17.100000000000001" customHeight="1" x14ac:dyDescent="0.2">
      <c r="A17" s="171" t="s">
        <v>1117</v>
      </c>
      <c r="B17" s="194" t="s">
        <v>173</v>
      </c>
      <c r="C17" s="194"/>
      <c r="D17" s="173"/>
      <c r="E17" s="134"/>
      <c r="F17" s="343">
        <f>F97</f>
        <v>0</v>
      </c>
    </row>
    <row r="18" spans="1:6" ht="17.100000000000001" customHeight="1" x14ac:dyDescent="0.2">
      <c r="A18" s="171" t="s">
        <v>1118</v>
      </c>
      <c r="B18" s="194" t="s">
        <v>27</v>
      </c>
      <c r="C18" s="194"/>
      <c r="D18" s="173"/>
      <c r="E18" s="134"/>
      <c r="F18" s="343">
        <f>F153</f>
        <v>0</v>
      </c>
    </row>
    <row r="19" spans="1:6" ht="17.100000000000001" customHeight="1" x14ac:dyDescent="0.2">
      <c r="A19" s="171" t="s">
        <v>1119</v>
      </c>
      <c r="B19" s="194" t="s">
        <v>28</v>
      </c>
      <c r="C19" s="194"/>
      <c r="D19" s="173"/>
      <c r="E19" s="134"/>
      <c r="F19" s="343">
        <f>F206</f>
        <v>0</v>
      </c>
    </row>
    <row r="20" spans="1:6" ht="17.100000000000001" customHeight="1" x14ac:dyDescent="0.2">
      <c r="A20" s="250" t="s">
        <v>1120</v>
      </c>
      <c r="B20" s="251" t="s">
        <v>340</v>
      </c>
      <c r="C20" s="251"/>
      <c r="D20" s="252"/>
      <c r="E20" s="149"/>
      <c r="F20" s="354">
        <f>F286</f>
        <v>0</v>
      </c>
    </row>
    <row r="21" spans="1:6" ht="17.100000000000001" customHeight="1" x14ac:dyDescent="0.2">
      <c r="A21" s="250" t="s">
        <v>1121</v>
      </c>
      <c r="B21" s="251" t="s">
        <v>234</v>
      </c>
      <c r="C21" s="251"/>
      <c r="D21" s="252"/>
      <c r="E21" s="149"/>
      <c r="F21" s="354"/>
    </row>
    <row r="22" spans="1:6" ht="17.100000000000001" customHeight="1" x14ac:dyDescent="0.2">
      <c r="A22" s="250" t="s">
        <v>1122</v>
      </c>
      <c r="B22" s="251" t="s">
        <v>457</v>
      </c>
      <c r="C22" s="251"/>
      <c r="D22" s="252"/>
      <c r="E22" s="149"/>
      <c r="F22" s="354">
        <f>F307</f>
        <v>0</v>
      </c>
    </row>
    <row r="23" spans="1:6" ht="17.100000000000001" customHeight="1" x14ac:dyDescent="0.2">
      <c r="A23" s="201"/>
      <c r="B23" s="202" t="s">
        <v>29</v>
      </c>
      <c r="C23" s="202"/>
      <c r="D23" s="203"/>
      <c r="E23" s="138"/>
      <c r="F23" s="344">
        <f>SUM(F16:F22)</f>
        <v>0</v>
      </c>
    </row>
    <row r="24" spans="1:6" ht="17.100000000000001" customHeight="1" x14ac:dyDescent="0.2">
      <c r="A24" s="204"/>
      <c r="B24" s="205" t="s">
        <v>90</v>
      </c>
      <c r="C24" s="206">
        <v>0.05</v>
      </c>
      <c r="D24" s="207"/>
      <c r="E24" s="139"/>
      <c r="F24" s="345">
        <f>ROUND(C24*F23,2)</f>
        <v>0</v>
      </c>
    </row>
    <row r="25" spans="1:6" ht="17.100000000000001" customHeight="1" x14ac:dyDescent="0.2">
      <c r="A25" s="171"/>
      <c r="B25" s="194" t="s">
        <v>30</v>
      </c>
      <c r="C25" s="194"/>
      <c r="D25" s="173"/>
      <c r="E25" s="134"/>
      <c r="F25" s="356">
        <f>SUM(F23:F24)</f>
        <v>0</v>
      </c>
    </row>
    <row r="26" spans="1:6" ht="6.75" customHeight="1" x14ac:dyDescent="0.2">
      <c r="A26" s="171"/>
      <c r="B26" s="194"/>
      <c r="C26" s="194"/>
      <c r="D26" s="173"/>
      <c r="E26" s="134"/>
      <c r="F26" s="134"/>
    </row>
    <row r="27" spans="1:6" ht="17.100000000000001" customHeight="1" x14ac:dyDescent="0.2">
      <c r="A27" s="253"/>
      <c r="B27" s="211" t="s">
        <v>31</v>
      </c>
      <c r="C27" s="194"/>
      <c r="D27" s="173"/>
      <c r="E27" s="134"/>
      <c r="F27" s="134"/>
    </row>
    <row r="28" spans="1:6" x14ac:dyDescent="0.2">
      <c r="A28" s="171" t="s">
        <v>1123</v>
      </c>
      <c r="B28" s="266" t="s">
        <v>277</v>
      </c>
      <c r="C28" s="194"/>
      <c r="D28" s="173"/>
      <c r="E28" s="134"/>
      <c r="F28" s="343">
        <f>F353</f>
        <v>0</v>
      </c>
    </row>
    <row r="29" spans="1:6" ht="17.100000000000001" customHeight="1" x14ac:dyDescent="0.2">
      <c r="A29" s="171" t="s">
        <v>1124</v>
      </c>
      <c r="B29" s="194" t="s">
        <v>45</v>
      </c>
      <c r="C29" s="194"/>
      <c r="D29" s="173"/>
      <c r="E29" s="134"/>
      <c r="F29" s="343">
        <f>F393</f>
        <v>0</v>
      </c>
    </row>
    <row r="30" spans="1:6" ht="17.100000000000001" customHeight="1" x14ac:dyDescent="0.2">
      <c r="A30" s="171" t="s">
        <v>1125</v>
      </c>
      <c r="B30" s="194" t="s">
        <v>54</v>
      </c>
      <c r="C30" s="194"/>
      <c r="D30" s="173"/>
      <c r="E30" s="134"/>
      <c r="F30" s="343">
        <f>F450</f>
        <v>0</v>
      </c>
    </row>
    <row r="31" spans="1:6" ht="17.100000000000001" customHeight="1" x14ac:dyDescent="0.2">
      <c r="A31" s="171" t="s">
        <v>1126</v>
      </c>
      <c r="B31" s="194" t="s">
        <v>11</v>
      </c>
      <c r="C31" s="194"/>
      <c r="D31" s="173"/>
      <c r="E31" s="134"/>
      <c r="F31" s="343">
        <f>F467</f>
        <v>0</v>
      </c>
    </row>
    <row r="32" spans="1:6" ht="17.100000000000001" customHeight="1" x14ac:dyDescent="0.2">
      <c r="A32" s="171" t="s">
        <v>1127</v>
      </c>
      <c r="B32" s="194" t="s">
        <v>86</v>
      </c>
      <c r="C32" s="194"/>
      <c r="D32" s="173"/>
      <c r="E32" s="134"/>
      <c r="F32" s="343">
        <f>F505</f>
        <v>0</v>
      </c>
    </row>
    <row r="33" spans="1:6" ht="25.5" x14ac:dyDescent="0.2">
      <c r="A33" s="171" t="s">
        <v>1128</v>
      </c>
      <c r="B33" s="266" t="s">
        <v>1921</v>
      </c>
      <c r="C33" s="194"/>
      <c r="D33" s="173"/>
      <c r="E33" s="134"/>
      <c r="F33" s="343">
        <f>F529</f>
        <v>0</v>
      </c>
    </row>
    <row r="34" spans="1:6" ht="17.100000000000001" customHeight="1" x14ac:dyDescent="0.2">
      <c r="A34" s="171" t="s">
        <v>1130</v>
      </c>
      <c r="B34" s="194" t="s">
        <v>13</v>
      </c>
      <c r="C34" s="194"/>
      <c r="D34" s="173"/>
      <c r="E34" s="134"/>
      <c r="F34" s="343">
        <f>F547</f>
        <v>0</v>
      </c>
    </row>
    <row r="35" spans="1:6" ht="17.100000000000001" customHeight="1" x14ac:dyDescent="0.2">
      <c r="A35" s="171" t="s">
        <v>1129</v>
      </c>
      <c r="B35" s="194" t="s">
        <v>14</v>
      </c>
      <c r="C35" s="194"/>
      <c r="D35" s="173"/>
      <c r="E35" s="134"/>
      <c r="F35" s="343">
        <f>F584</f>
        <v>0</v>
      </c>
    </row>
    <row r="36" spans="1:6" ht="17.100000000000001" customHeight="1" x14ac:dyDescent="0.2">
      <c r="A36" s="201"/>
      <c r="B36" s="202" t="s">
        <v>29</v>
      </c>
      <c r="C36" s="202"/>
      <c r="D36" s="203"/>
      <c r="E36" s="138"/>
      <c r="F36" s="344">
        <f>SUM(F28:F35)</f>
        <v>0</v>
      </c>
    </row>
    <row r="37" spans="1:6" ht="17.100000000000001" customHeight="1" x14ac:dyDescent="0.2">
      <c r="A37" s="204"/>
      <c r="B37" s="205" t="s">
        <v>90</v>
      </c>
      <c r="C37" s="206">
        <v>0.05</v>
      </c>
      <c r="D37" s="207"/>
      <c r="E37" s="139"/>
      <c r="F37" s="345">
        <f>ROUND(F36*C37,2)</f>
        <v>0</v>
      </c>
    </row>
    <row r="38" spans="1:6" ht="17.100000000000001" customHeight="1" thickBot="1" x14ac:dyDescent="0.25">
      <c r="A38" s="171"/>
      <c r="B38" s="194" t="s">
        <v>15</v>
      </c>
      <c r="C38" s="194"/>
      <c r="D38" s="173"/>
      <c r="E38" s="134"/>
      <c r="F38" s="356">
        <f>SUM(F36:F37)</f>
        <v>0</v>
      </c>
    </row>
    <row r="39" spans="1:6" ht="17.100000000000001" customHeight="1" thickTop="1" thickBot="1" x14ac:dyDescent="0.25">
      <c r="A39" s="208" t="s">
        <v>16</v>
      </c>
      <c r="B39" s="209"/>
      <c r="C39" s="209"/>
      <c r="D39" s="210"/>
      <c r="E39" s="140"/>
      <c r="F39" s="346">
        <f>F25+F38</f>
        <v>0</v>
      </c>
    </row>
    <row r="40" spans="1:6" ht="17.100000000000001" customHeight="1" thickTop="1" x14ac:dyDescent="0.2">
      <c r="A40" s="171"/>
      <c r="B40" s="211" t="s">
        <v>42</v>
      </c>
      <c r="C40" s="212"/>
      <c r="D40" s="173"/>
      <c r="E40" s="134"/>
      <c r="F40" s="134"/>
    </row>
    <row r="41" spans="1:6" ht="17.100000000000001" customHeight="1" x14ac:dyDescent="0.2">
      <c r="A41" s="213"/>
      <c r="B41" s="211"/>
      <c r="C41" s="211"/>
      <c r="D41" s="214"/>
      <c r="E41" s="141"/>
      <c r="F41" s="141"/>
    </row>
    <row r="42" spans="1:6" ht="41.25" customHeight="1" x14ac:dyDescent="0.2">
      <c r="A42" s="215"/>
      <c r="B42" s="216"/>
      <c r="C42" s="217"/>
      <c r="D42" s="218"/>
      <c r="E42" s="142"/>
      <c r="F42" s="142"/>
    </row>
    <row r="43" spans="1:6" x14ac:dyDescent="0.2">
      <c r="A43" s="219" t="s">
        <v>17</v>
      </c>
      <c r="B43" s="220" t="s">
        <v>18</v>
      </c>
      <c r="C43" s="220" t="s">
        <v>19</v>
      </c>
      <c r="D43" s="221" t="s">
        <v>20</v>
      </c>
      <c r="E43" s="143" t="s">
        <v>107</v>
      </c>
      <c r="F43" s="143" t="s">
        <v>21</v>
      </c>
    </row>
    <row r="44" spans="1:6" x14ac:dyDescent="0.2">
      <c r="A44" s="87"/>
      <c r="B44" s="222"/>
      <c r="C44" s="38"/>
      <c r="D44" s="39"/>
      <c r="E44" s="144"/>
      <c r="F44" s="347"/>
    </row>
    <row r="45" spans="1:6" ht="16.5" customHeight="1" x14ac:dyDescent="0.2">
      <c r="A45" s="67"/>
      <c r="B45" s="223"/>
      <c r="C45" s="35"/>
      <c r="D45" s="36"/>
      <c r="E45" s="37"/>
      <c r="F45" s="348"/>
    </row>
    <row r="46" spans="1:6" ht="38.25" x14ac:dyDescent="0.2">
      <c r="A46" s="224"/>
      <c r="B46" s="225" t="s">
        <v>160</v>
      </c>
      <c r="C46" s="226"/>
      <c r="D46" s="145"/>
      <c r="E46" s="145"/>
      <c r="F46" s="349"/>
    </row>
    <row r="47" spans="1:6" x14ac:dyDescent="0.2">
      <c r="A47" s="224"/>
      <c r="B47" s="225"/>
      <c r="C47" s="226"/>
      <c r="D47" s="145"/>
      <c r="E47" s="145"/>
      <c r="F47" s="349"/>
    </row>
    <row r="48" spans="1:6" ht="16.5" customHeight="1" x14ac:dyDescent="0.2">
      <c r="A48" s="227"/>
      <c r="B48" s="225" t="s">
        <v>26</v>
      </c>
      <c r="C48" s="226"/>
      <c r="D48" s="145"/>
      <c r="E48" s="145"/>
      <c r="F48" s="349"/>
    </row>
    <row r="49" spans="1:6" x14ac:dyDescent="0.2">
      <c r="A49" s="67"/>
      <c r="B49" s="228"/>
      <c r="C49" s="35"/>
      <c r="D49" s="36"/>
      <c r="E49" s="37"/>
      <c r="F49" s="348"/>
    </row>
    <row r="50" spans="1:6" x14ac:dyDescent="0.2">
      <c r="A50" s="229" t="s">
        <v>1116</v>
      </c>
      <c r="B50" s="45" t="s">
        <v>104</v>
      </c>
      <c r="C50" s="35"/>
      <c r="D50" s="36"/>
      <c r="E50" s="37"/>
      <c r="F50" s="348"/>
    </row>
    <row r="51" spans="1:6" ht="191.25" x14ac:dyDescent="0.2">
      <c r="A51" s="67"/>
      <c r="B51" s="254" t="s">
        <v>1556</v>
      </c>
      <c r="C51" s="35"/>
      <c r="D51" s="36"/>
      <c r="E51" s="37"/>
      <c r="F51" s="348"/>
    </row>
    <row r="52" spans="1:6" ht="114.75" x14ac:dyDescent="0.2">
      <c r="A52" s="67"/>
      <c r="B52" s="254" t="s">
        <v>106</v>
      </c>
      <c r="C52" s="35"/>
      <c r="D52" s="36"/>
      <c r="E52" s="37"/>
      <c r="F52" s="348"/>
    </row>
    <row r="53" spans="1:6" x14ac:dyDescent="0.2">
      <c r="A53" s="67"/>
      <c r="B53" s="254"/>
      <c r="C53" s="35"/>
      <c r="D53" s="36"/>
      <c r="E53" s="37"/>
      <c r="F53" s="348"/>
    </row>
    <row r="54" spans="1:6" x14ac:dyDescent="0.2">
      <c r="A54" s="67"/>
      <c r="B54" s="42"/>
      <c r="C54" s="35"/>
      <c r="D54" s="36"/>
      <c r="E54" s="37"/>
      <c r="F54" s="348"/>
    </row>
    <row r="55" spans="1:6" ht="89.25" x14ac:dyDescent="0.2">
      <c r="A55" s="67" t="s">
        <v>1733</v>
      </c>
      <c r="B55" s="42" t="s">
        <v>1732</v>
      </c>
      <c r="C55" s="35" t="s">
        <v>3</v>
      </c>
      <c r="D55" s="36">
        <v>492</v>
      </c>
      <c r="E55" s="112"/>
      <c r="F55" s="348">
        <f>ROUND(D55*E55,2)</f>
        <v>0</v>
      </c>
    </row>
    <row r="56" spans="1:6" x14ac:dyDescent="0.2">
      <c r="A56" s="67"/>
      <c r="B56" s="42"/>
      <c r="C56" s="35"/>
      <c r="D56" s="36"/>
      <c r="E56" s="37"/>
      <c r="F56" s="348"/>
    </row>
    <row r="57" spans="1:6" ht="28.5" x14ac:dyDescent="0.2">
      <c r="A57" s="67" t="s">
        <v>1734</v>
      </c>
      <c r="B57" s="42" t="s">
        <v>2324</v>
      </c>
      <c r="C57" s="35" t="s">
        <v>23</v>
      </c>
      <c r="D57" s="36">
        <v>756</v>
      </c>
      <c r="E57" s="112"/>
      <c r="F57" s="348">
        <f>ROUND(D57*E57,2)</f>
        <v>0</v>
      </c>
    </row>
    <row r="58" spans="1:6" x14ac:dyDescent="0.2">
      <c r="A58" s="67"/>
      <c r="B58" s="42"/>
      <c r="C58" s="35"/>
      <c r="D58" s="36"/>
      <c r="E58" s="37"/>
      <c r="F58" s="348"/>
    </row>
    <row r="59" spans="1:6" ht="140.25" x14ac:dyDescent="0.2">
      <c r="A59" s="67" t="s">
        <v>1735</v>
      </c>
      <c r="B59" s="42" t="s">
        <v>2325</v>
      </c>
      <c r="C59" s="35" t="s">
        <v>3</v>
      </c>
      <c r="D59" s="36">
        <v>363</v>
      </c>
      <c r="E59" s="112"/>
      <c r="F59" s="348">
        <f>ROUND(D59*E59,2)</f>
        <v>0</v>
      </c>
    </row>
    <row r="60" spans="1:6" x14ac:dyDescent="0.2">
      <c r="A60" s="67"/>
      <c r="B60" s="42"/>
      <c r="C60" s="35"/>
      <c r="D60" s="36"/>
      <c r="E60" s="37"/>
      <c r="F60" s="348"/>
    </row>
    <row r="61" spans="1:6" ht="66.75" x14ac:dyDescent="0.2">
      <c r="A61" s="67" t="s">
        <v>1736</v>
      </c>
      <c r="B61" s="42" t="s">
        <v>2326</v>
      </c>
      <c r="C61" s="35" t="s">
        <v>23</v>
      </c>
      <c r="D61" s="36">
        <v>589</v>
      </c>
      <c r="E61" s="112"/>
      <c r="F61" s="348">
        <f>ROUND(D61*E61,2)</f>
        <v>0</v>
      </c>
    </row>
    <row r="62" spans="1:6" x14ac:dyDescent="0.2">
      <c r="A62" s="67"/>
      <c r="B62" s="42"/>
      <c r="C62" s="35"/>
      <c r="D62" s="36"/>
      <c r="E62" s="37"/>
      <c r="F62" s="348"/>
    </row>
    <row r="63" spans="1:6" ht="82.5" customHeight="1" x14ac:dyDescent="0.2">
      <c r="A63" s="67" t="s">
        <v>1737</v>
      </c>
      <c r="B63" s="42" t="s">
        <v>2327</v>
      </c>
      <c r="C63" s="35" t="s">
        <v>3</v>
      </c>
      <c r="D63" s="36">
        <v>165</v>
      </c>
      <c r="E63" s="112"/>
      <c r="F63" s="348">
        <f>ROUND(D63*E63,2)</f>
        <v>0</v>
      </c>
    </row>
    <row r="64" spans="1:6" x14ac:dyDescent="0.2">
      <c r="A64" s="67"/>
      <c r="B64" s="42"/>
      <c r="C64" s="35"/>
      <c r="D64" s="36"/>
      <c r="E64" s="37"/>
      <c r="F64" s="348"/>
    </row>
    <row r="65" spans="1:6" ht="25.5" x14ac:dyDescent="0.2">
      <c r="A65" s="67" t="s">
        <v>1738</v>
      </c>
      <c r="B65" s="42" t="s">
        <v>1722</v>
      </c>
      <c r="C65" s="35" t="s">
        <v>3</v>
      </c>
      <c r="D65" s="36">
        <v>856</v>
      </c>
      <c r="E65" s="112"/>
      <c r="F65" s="348">
        <f>ROUND(D65*E65,2)</f>
        <v>0</v>
      </c>
    </row>
    <row r="66" spans="1:6" ht="13.5" thickBot="1" x14ac:dyDescent="0.25">
      <c r="A66" s="88"/>
      <c r="B66" s="48"/>
      <c r="C66" s="244"/>
      <c r="D66" s="245"/>
      <c r="E66" s="34"/>
      <c r="F66" s="352"/>
    </row>
    <row r="67" spans="1:6" ht="27" thickTop="1" thickBot="1" x14ac:dyDescent="0.25">
      <c r="A67" s="232"/>
      <c r="B67" s="49" t="s">
        <v>103</v>
      </c>
      <c r="C67" s="234"/>
      <c r="D67" s="235"/>
      <c r="E67" s="146"/>
      <c r="F67" s="350">
        <f>SUM(F55:F66)</f>
        <v>0</v>
      </c>
    </row>
    <row r="68" spans="1:6" ht="13.5" thickTop="1" x14ac:dyDescent="0.2">
      <c r="A68" s="92"/>
      <c r="B68" s="255"/>
      <c r="C68" s="256"/>
      <c r="D68" s="257"/>
      <c r="E68" s="150"/>
      <c r="F68" s="357"/>
    </row>
    <row r="69" spans="1:6" x14ac:dyDescent="0.2">
      <c r="A69" s="229" t="s">
        <v>1117</v>
      </c>
      <c r="B69" s="45" t="s">
        <v>173</v>
      </c>
      <c r="C69" s="35"/>
      <c r="D69" s="36"/>
      <c r="E69" s="37"/>
      <c r="F69" s="348"/>
    </row>
    <row r="70" spans="1:6" ht="51" x14ac:dyDescent="0.2">
      <c r="A70" s="67"/>
      <c r="B70" s="225" t="s">
        <v>145</v>
      </c>
      <c r="C70" s="35"/>
      <c r="D70" s="36"/>
      <c r="E70" s="37"/>
      <c r="F70" s="348"/>
    </row>
    <row r="71" spans="1:6" ht="25.5" x14ac:dyDescent="0.2">
      <c r="A71" s="67"/>
      <c r="B71" s="230" t="s">
        <v>146</v>
      </c>
      <c r="C71" s="35"/>
      <c r="D71" s="36"/>
      <c r="E71" s="37"/>
      <c r="F71" s="348"/>
    </row>
    <row r="72" spans="1:6" ht="51" x14ac:dyDescent="0.2">
      <c r="A72" s="67"/>
      <c r="B72" s="230" t="s">
        <v>142</v>
      </c>
      <c r="C72" s="35"/>
      <c r="D72" s="36"/>
      <c r="E72" s="37"/>
      <c r="F72" s="348"/>
    </row>
    <row r="73" spans="1:6" ht="54" customHeight="1" x14ac:dyDescent="0.2">
      <c r="A73" s="67"/>
      <c r="B73" s="225" t="s">
        <v>143</v>
      </c>
      <c r="C73" s="35"/>
      <c r="D73" s="36"/>
      <c r="E73" s="37"/>
      <c r="F73" s="348"/>
    </row>
    <row r="74" spans="1:6" ht="102" x14ac:dyDescent="0.2">
      <c r="A74" s="67"/>
      <c r="B74" s="230" t="s">
        <v>144</v>
      </c>
      <c r="C74" s="35"/>
      <c r="D74" s="36"/>
      <c r="E74" s="37"/>
      <c r="F74" s="348"/>
    </row>
    <row r="75" spans="1:6" ht="66" customHeight="1" x14ac:dyDescent="0.2">
      <c r="A75" s="67"/>
      <c r="B75" s="230" t="s">
        <v>147</v>
      </c>
      <c r="C75" s="35"/>
      <c r="D75" s="36"/>
      <c r="E75" s="37"/>
      <c r="F75" s="348"/>
    </row>
    <row r="76" spans="1:6" ht="57.75" customHeight="1" x14ac:dyDescent="0.2">
      <c r="A76" s="67"/>
      <c r="B76" s="45" t="s">
        <v>571</v>
      </c>
      <c r="C76" s="35"/>
      <c r="D76" s="36"/>
      <c r="E76" s="37"/>
      <c r="F76" s="348"/>
    </row>
    <row r="77" spans="1:6" x14ac:dyDescent="0.2">
      <c r="A77" s="67"/>
      <c r="B77" s="45"/>
      <c r="C77" s="35"/>
      <c r="D77" s="36"/>
      <c r="E77" s="37"/>
      <c r="F77" s="348"/>
    </row>
    <row r="78" spans="1:6" ht="63.75" x14ac:dyDescent="0.2">
      <c r="A78" s="67" t="s">
        <v>1131</v>
      </c>
      <c r="B78" s="42" t="s">
        <v>2328</v>
      </c>
      <c r="C78" s="35" t="s">
        <v>8</v>
      </c>
      <c r="D78" s="36">
        <v>18</v>
      </c>
      <c r="E78" s="112"/>
      <c r="F78" s="348">
        <f>ROUND(D78*E78,2)</f>
        <v>0</v>
      </c>
    </row>
    <row r="79" spans="1:6" x14ac:dyDescent="0.2">
      <c r="A79" s="67"/>
      <c r="B79" s="45"/>
      <c r="C79" s="35"/>
      <c r="D79" s="36"/>
      <c r="E79" s="37"/>
      <c r="F79" s="348"/>
    </row>
    <row r="80" spans="1:6" ht="76.5" x14ac:dyDescent="0.2">
      <c r="A80" s="67" t="s">
        <v>1132</v>
      </c>
      <c r="B80" s="42" t="s">
        <v>1764</v>
      </c>
      <c r="C80" s="35" t="s">
        <v>8</v>
      </c>
      <c r="D80" s="36">
        <v>20</v>
      </c>
      <c r="E80" s="112"/>
      <c r="F80" s="348">
        <f>ROUND(D80*E80,2)</f>
        <v>0</v>
      </c>
    </row>
    <row r="81" spans="1:6" x14ac:dyDescent="0.2">
      <c r="A81" s="67"/>
      <c r="B81" s="42"/>
      <c r="C81" s="35"/>
      <c r="D81" s="36"/>
      <c r="E81" s="37"/>
      <c r="F81" s="348"/>
    </row>
    <row r="82" spans="1:6" ht="51" x14ac:dyDescent="0.2">
      <c r="A82" s="67" t="s">
        <v>1133</v>
      </c>
      <c r="B82" s="62" t="s">
        <v>561</v>
      </c>
      <c r="C82" s="35"/>
      <c r="D82" s="36"/>
      <c r="E82" s="37"/>
      <c r="F82" s="348"/>
    </row>
    <row r="83" spans="1:6" ht="38.25" x14ac:dyDescent="0.2">
      <c r="A83" s="67" t="s">
        <v>75</v>
      </c>
      <c r="B83" s="62" t="s">
        <v>563</v>
      </c>
      <c r="C83" s="35" t="s">
        <v>23</v>
      </c>
      <c r="D83" s="36">
        <v>110</v>
      </c>
      <c r="E83" s="112"/>
      <c r="F83" s="348">
        <f t="shared" ref="F83:F84" si="0">ROUND(D83*E83,2)</f>
        <v>0</v>
      </c>
    </row>
    <row r="84" spans="1:6" x14ac:dyDescent="0.2">
      <c r="A84" s="67" t="s">
        <v>76</v>
      </c>
      <c r="B84" s="42" t="s">
        <v>562</v>
      </c>
      <c r="C84" s="35" t="s">
        <v>8</v>
      </c>
      <c r="D84" s="36">
        <v>17</v>
      </c>
      <c r="E84" s="112"/>
      <c r="F84" s="348">
        <f t="shared" si="0"/>
        <v>0</v>
      </c>
    </row>
    <row r="85" spans="1:6" x14ac:dyDescent="0.2">
      <c r="A85" s="67"/>
      <c r="B85" s="42"/>
      <c r="C85" s="35"/>
      <c r="D85" s="36"/>
      <c r="E85" s="37"/>
      <c r="F85" s="348"/>
    </row>
    <row r="86" spans="1:6" ht="38.25" x14ac:dyDescent="0.2">
      <c r="A86" s="67" t="s">
        <v>1134</v>
      </c>
      <c r="B86" s="62" t="s">
        <v>564</v>
      </c>
      <c r="C86" s="35"/>
      <c r="D86" s="36"/>
      <c r="E86" s="37"/>
      <c r="F86" s="348"/>
    </row>
    <row r="87" spans="1:6" ht="38.25" x14ac:dyDescent="0.2">
      <c r="A87" s="67" t="s">
        <v>75</v>
      </c>
      <c r="B87" s="62" t="s">
        <v>2329</v>
      </c>
      <c r="C87" s="35" t="s">
        <v>23</v>
      </c>
      <c r="D87" s="36">
        <v>92</v>
      </c>
      <c r="E87" s="112"/>
      <c r="F87" s="348">
        <f>ROUND(D87*E87,2)</f>
        <v>0</v>
      </c>
    </row>
    <row r="88" spans="1:6" ht="76.5" x14ac:dyDescent="0.2">
      <c r="A88" s="67" t="s">
        <v>76</v>
      </c>
      <c r="B88" s="42" t="s">
        <v>565</v>
      </c>
      <c r="C88" s="35" t="s">
        <v>23</v>
      </c>
      <c r="D88" s="36">
        <v>23</v>
      </c>
      <c r="E88" s="112"/>
      <c r="F88" s="348">
        <f>ROUND(D88*E88,2)</f>
        <v>0</v>
      </c>
    </row>
    <row r="89" spans="1:6" x14ac:dyDescent="0.2">
      <c r="A89" s="67"/>
      <c r="B89" s="45"/>
      <c r="C89" s="35"/>
      <c r="D89" s="36"/>
      <c r="E89" s="37"/>
      <c r="F89" s="348"/>
    </row>
    <row r="90" spans="1:6" ht="102" x14ac:dyDescent="0.2">
      <c r="A90" s="67" t="s">
        <v>1135</v>
      </c>
      <c r="B90" s="42" t="s">
        <v>566</v>
      </c>
      <c r="C90" s="35" t="s">
        <v>23</v>
      </c>
      <c r="D90" s="36">
        <v>27</v>
      </c>
      <c r="E90" s="112"/>
      <c r="F90" s="348">
        <f>ROUND(D90*E90,2)</f>
        <v>0</v>
      </c>
    </row>
    <row r="91" spans="1:6" x14ac:dyDescent="0.2">
      <c r="A91" s="67"/>
      <c r="B91" s="45"/>
      <c r="C91" s="35"/>
      <c r="D91" s="36"/>
      <c r="E91" s="37"/>
      <c r="F91" s="348"/>
    </row>
    <row r="92" spans="1:6" ht="127.5" x14ac:dyDescent="0.2">
      <c r="A92" s="67" t="s">
        <v>1136</v>
      </c>
      <c r="B92" s="42" t="s">
        <v>568</v>
      </c>
      <c r="C92" s="35" t="s">
        <v>23</v>
      </c>
      <c r="D92" s="36">
        <v>26</v>
      </c>
      <c r="E92" s="112"/>
      <c r="F92" s="348">
        <f>ROUND(D92*E92,2)</f>
        <v>0</v>
      </c>
    </row>
    <row r="93" spans="1:6" x14ac:dyDescent="0.2">
      <c r="A93" s="67"/>
      <c r="B93" s="45"/>
      <c r="C93" s="35"/>
      <c r="D93" s="36"/>
      <c r="E93" s="37"/>
      <c r="F93" s="348"/>
    </row>
    <row r="94" spans="1:6" ht="51" x14ac:dyDescent="0.2">
      <c r="A94" s="67" t="s">
        <v>1137</v>
      </c>
      <c r="B94" s="42" t="s">
        <v>2330</v>
      </c>
      <c r="C94" s="35" t="s">
        <v>23</v>
      </c>
      <c r="D94" s="36">
        <v>28</v>
      </c>
      <c r="E94" s="112"/>
      <c r="F94" s="348">
        <f>ROUND(D94*E94,2)</f>
        <v>0</v>
      </c>
    </row>
    <row r="95" spans="1:6" x14ac:dyDescent="0.2">
      <c r="A95" s="67"/>
      <c r="B95" s="45"/>
      <c r="C95" s="35"/>
      <c r="D95" s="36"/>
      <c r="E95" s="37"/>
      <c r="F95" s="348"/>
    </row>
    <row r="96" spans="1:6" ht="51.75" thickBot="1" x14ac:dyDescent="0.25">
      <c r="A96" s="88" t="s">
        <v>1138</v>
      </c>
      <c r="B96" s="48" t="s">
        <v>569</v>
      </c>
      <c r="C96" s="244" t="s">
        <v>24</v>
      </c>
      <c r="D96" s="245">
        <v>1</v>
      </c>
      <c r="E96" s="151"/>
      <c r="F96" s="348">
        <f>ROUND(D96*E96,2)</f>
        <v>0</v>
      </c>
    </row>
    <row r="97" spans="1:6" ht="14.25" thickTop="1" thickBot="1" x14ac:dyDescent="0.25">
      <c r="A97" s="73"/>
      <c r="B97" s="295" t="s">
        <v>570</v>
      </c>
      <c r="C97" s="296"/>
      <c r="D97" s="297"/>
      <c r="E97" s="165"/>
      <c r="F97" s="353">
        <f>SUM(F78:F96)</f>
        <v>0</v>
      </c>
    </row>
    <row r="98" spans="1:6" ht="13.5" thickTop="1" x14ac:dyDescent="0.2">
      <c r="A98" s="92"/>
      <c r="B98" s="255"/>
      <c r="C98" s="256"/>
      <c r="D98" s="257"/>
      <c r="E98" s="150"/>
      <c r="F98" s="357"/>
    </row>
    <row r="99" spans="1:6" x14ac:dyDescent="0.2">
      <c r="A99" s="67"/>
      <c r="B99" s="45"/>
      <c r="C99" s="35"/>
      <c r="D99" s="36"/>
      <c r="E99" s="37"/>
      <c r="F99" s="348"/>
    </row>
    <row r="100" spans="1:6" x14ac:dyDescent="0.2">
      <c r="A100" s="229" t="s">
        <v>1118</v>
      </c>
      <c r="B100" s="45" t="s">
        <v>27</v>
      </c>
      <c r="C100" s="35"/>
      <c r="D100" s="36"/>
      <c r="E100" s="37"/>
      <c r="F100" s="348"/>
    </row>
    <row r="101" spans="1:6" ht="63.75" x14ac:dyDescent="0.2">
      <c r="A101" s="229"/>
      <c r="B101" s="225" t="s">
        <v>1454</v>
      </c>
      <c r="C101" s="35"/>
      <c r="D101" s="36"/>
      <c r="E101" s="37"/>
      <c r="F101" s="348"/>
    </row>
    <row r="102" spans="1:6" ht="38.25" x14ac:dyDescent="0.2">
      <c r="A102" s="229"/>
      <c r="B102" s="230" t="s">
        <v>53</v>
      </c>
      <c r="C102" s="35"/>
      <c r="D102" s="36"/>
      <c r="E102" s="37"/>
      <c r="F102" s="348"/>
    </row>
    <row r="103" spans="1:6" ht="55.5" customHeight="1" x14ac:dyDescent="0.2">
      <c r="A103" s="67"/>
      <c r="B103" s="267" t="s">
        <v>1858</v>
      </c>
      <c r="C103" s="35"/>
      <c r="D103" s="36"/>
      <c r="E103" s="37"/>
      <c r="F103" s="348"/>
    </row>
    <row r="104" spans="1:6" ht="357" x14ac:dyDescent="0.2">
      <c r="A104" s="67"/>
      <c r="B104" s="258" t="s">
        <v>233</v>
      </c>
      <c r="C104" s="35"/>
      <c r="D104" s="36"/>
      <c r="E104" s="37"/>
      <c r="F104" s="348"/>
    </row>
    <row r="105" spans="1:6" ht="114.75" x14ac:dyDescent="0.2">
      <c r="A105" s="67"/>
      <c r="B105" s="230" t="s">
        <v>309</v>
      </c>
      <c r="C105" s="35"/>
      <c r="D105" s="36"/>
      <c r="E105" s="37"/>
      <c r="F105" s="348"/>
    </row>
    <row r="106" spans="1:6" ht="63.75" x14ac:dyDescent="0.2">
      <c r="A106" s="67"/>
      <c r="B106" s="230" t="s">
        <v>1689</v>
      </c>
      <c r="C106" s="35"/>
      <c r="D106" s="36"/>
      <c r="E106" s="37"/>
      <c r="F106" s="348"/>
    </row>
    <row r="107" spans="1:6" x14ac:dyDescent="0.2">
      <c r="A107" s="67"/>
      <c r="B107" s="230"/>
      <c r="C107" s="35"/>
      <c r="D107" s="36"/>
      <c r="E107" s="37"/>
      <c r="F107" s="348"/>
    </row>
    <row r="108" spans="1:6" ht="267.75" x14ac:dyDescent="0.2">
      <c r="A108" s="67" t="s">
        <v>1139</v>
      </c>
      <c r="B108" s="231" t="s">
        <v>2170</v>
      </c>
      <c r="C108" s="35"/>
      <c r="D108" s="36"/>
      <c r="E108" s="37"/>
      <c r="F108" s="348"/>
    </row>
    <row r="109" spans="1:6" ht="25.5" x14ac:dyDescent="0.2">
      <c r="A109" s="67" t="s">
        <v>75</v>
      </c>
      <c r="B109" s="53" t="s">
        <v>1983</v>
      </c>
      <c r="C109" s="35" t="s">
        <v>7</v>
      </c>
      <c r="D109" s="36">
        <v>10300</v>
      </c>
      <c r="E109" s="112"/>
      <c r="F109" s="348">
        <f t="shared" ref="F109:F112" si="1">ROUND(D109*E109,2)</f>
        <v>0</v>
      </c>
    </row>
    <row r="110" spans="1:6" ht="25.5" x14ac:dyDescent="0.2">
      <c r="A110" s="67" t="s">
        <v>76</v>
      </c>
      <c r="B110" s="53" t="s">
        <v>1984</v>
      </c>
      <c r="C110" s="35" t="s">
        <v>7</v>
      </c>
      <c r="D110" s="36">
        <v>262000</v>
      </c>
      <c r="E110" s="112"/>
      <c r="F110" s="348">
        <f t="shared" si="1"/>
        <v>0</v>
      </c>
    </row>
    <row r="111" spans="1:6" ht="25.5" x14ac:dyDescent="0.2">
      <c r="A111" s="67" t="s">
        <v>110</v>
      </c>
      <c r="B111" s="53" t="s">
        <v>1985</v>
      </c>
      <c r="C111" s="35" t="s">
        <v>7</v>
      </c>
      <c r="D111" s="36">
        <v>1900</v>
      </c>
      <c r="E111" s="112"/>
      <c r="F111" s="348">
        <f t="shared" si="1"/>
        <v>0</v>
      </c>
    </row>
    <row r="112" spans="1:6" ht="25.5" x14ac:dyDescent="0.2">
      <c r="A112" s="67" t="s">
        <v>111</v>
      </c>
      <c r="B112" s="53" t="s">
        <v>1986</v>
      </c>
      <c r="C112" s="35" t="s">
        <v>7</v>
      </c>
      <c r="D112" s="36">
        <v>1500</v>
      </c>
      <c r="E112" s="112"/>
      <c r="F112" s="348">
        <f t="shared" si="1"/>
        <v>0</v>
      </c>
    </row>
    <row r="113" spans="1:6" x14ac:dyDescent="0.2">
      <c r="A113" s="67"/>
      <c r="B113" s="231"/>
      <c r="C113" s="35"/>
      <c r="D113" s="36"/>
      <c r="E113" s="37"/>
      <c r="F113" s="348"/>
    </row>
    <row r="114" spans="1:6" ht="408" x14ac:dyDescent="0.2">
      <c r="A114" s="67" t="s">
        <v>1140</v>
      </c>
      <c r="B114" s="42" t="s">
        <v>1967</v>
      </c>
      <c r="C114" s="35" t="s">
        <v>7</v>
      </c>
      <c r="D114" s="36">
        <v>275700</v>
      </c>
      <c r="E114" s="112"/>
      <c r="F114" s="348">
        <f>ROUND(D114*E114,2)</f>
        <v>0</v>
      </c>
    </row>
    <row r="115" spans="1:6" x14ac:dyDescent="0.2">
      <c r="A115" s="67"/>
      <c r="B115" s="42"/>
      <c r="C115" s="35"/>
      <c r="D115" s="36"/>
      <c r="E115" s="37"/>
      <c r="F115" s="348"/>
    </row>
    <row r="116" spans="1:6" ht="89.25" x14ac:dyDescent="0.2">
      <c r="A116" s="67" t="s">
        <v>1141</v>
      </c>
      <c r="B116" s="42" t="s">
        <v>2331</v>
      </c>
      <c r="C116" s="35" t="s">
        <v>3</v>
      </c>
      <c r="D116" s="36">
        <v>157</v>
      </c>
      <c r="E116" s="112"/>
      <c r="F116" s="348">
        <f>ROUND(D116*E116,2)</f>
        <v>0</v>
      </c>
    </row>
    <row r="117" spans="1:6" x14ac:dyDescent="0.2">
      <c r="A117" s="67"/>
      <c r="B117" s="62"/>
      <c r="C117" s="35"/>
      <c r="D117" s="36"/>
      <c r="E117" s="37"/>
      <c r="F117" s="348"/>
    </row>
    <row r="118" spans="1:6" ht="140.25" x14ac:dyDescent="0.2">
      <c r="A118" s="67" t="s">
        <v>1142</v>
      </c>
      <c r="B118" s="42" t="s">
        <v>2332</v>
      </c>
      <c r="C118" s="35" t="s">
        <v>3</v>
      </c>
      <c r="D118" s="36">
        <v>188</v>
      </c>
      <c r="E118" s="112"/>
      <c r="F118" s="348">
        <f>ROUND(D118*E118,2)</f>
        <v>0</v>
      </c>
    </row>
    <row r="119" spans="1:6" x14ac:dyDescent="0.2">
      <c r="A119" s="67"/>
      <c r="B119" s="62"/>
      <c r="C119" s="35"/>
      <c r="D119" s="36"/>
      <c r="E119" s="37"/>
      <c r="F119" s="348"/>
    </row>
    <row r="120" spans="1:6" ht="102" x14ac:dyDescent="0.2">
      <c r="A120" s="67" t="s">
        <v>1143</v>
      </c>
      <c r="B120" s="42" t="s">
        <v>2333</v>
      </c>
      <c r="C120" s="35" t="s">
        <v>3</v>
      </c>
      <c r="D120" s="36">
        <v>0.5</v>
      </c>
      <c r="E120" s="112"/>
      <c r="F120" s="348">
        <f>ROUND(D120*E120,2)</f>
        <v>0</v>
      </c>
    </row>
    <row r="121" spans="1:6" x14ac:dyDescent="0.2">
      <c r="A121" s="67"/>
      <c r="B121" s="62"/>
      <c r="C121" s="35"/>
      <c r="D121" s="36"/>
      <c r="E121" s="37"/>
      <c r="F121" s="348"/>
    </row>
    <row r="122" spans="1:6" ht="127.5" x14ac:dyDescent="0.2">
      <c r="A122" s="67" t="s">
        <v>1144</v>
      </c>
      <c r="B122" s="42" t="s">
        <v>2334</v>
      </c>
      <c r="C122" s="35" t="s">
        <v>3</v>
      </c>
      <c r="D122" s="36">
        <v>553</v>
      </c>
      <c r="E122" s="112"/>
      <c r="F122" s="348">
        <f>ROUND(D122*E122,2)</f>
        <v>0</v>
      </c>
    </row>
    <row r="123" spans="1:6" x14ac:dyDescent="0.2">
      <c r="A123" s="67"/>
      <c r="B123" s="42"/>
      <c r="C123" s="35"/>
      <c r="D123" s="36"/>
      <c r="E123" s="37"/>
      <c r="F123" s="348"/>
    </row>
    <row r="124" spans="1:6" ht="89.25" x14ac:dyDescent="0.2">
      <c r="A124" s="67" t="s">
        <v>1145</v>
      </c>
      <c r="B124" s="42" t="s">
        <v>2335</v>
      </c>
      <c r="C124" s="35" t="s">
        <v>3</v>
      </c>
      <c r="D124" s="36">
        <v>0.5</v>
      </c>
      <c r="E124" s="112"/>
      <c r="F124" s="348">
        <f>ROUND(D124*E124,2)</f>
        <v>0</v>
      </c>
    </row>
    <row r="125" spans="1:6" x14ac:dyDescent="0.2">
      <c r="A125" s="67"/>
      <c r="B125" s="42"/>
      <c r="C125" s="35"/>
      <c r="D125" s="36"/>
      <c r="E125" s="37"/>
      <c r="F125" s="348"/>
    </row>
    <row r="126" spans="1:6" ht="76.5" x14ac:dyDescent="0.2">
      <c r="A126" s="67" t="s">
        <v>1146</v>
      </c>
      <c r="B126" s="42" t="s">
        <v>2336</v>
      </c>
      <c r="C126" s="35" t="s">
        <v>3</v>
      </c>
      <c r="D126" s="36">
        <v>600</v>
      </c>
      <c r="E126" s="112"/>
      <c r="F126" s="348">
        <f>ROUND(D126*E126,2)</f>
        <v>0</v>
      </c>
    </row>
    <row r="127" spans="1:6" x14ac:dyDescent="0.2">
      <c r="A127" s="67"/>
      <c r="B127" s="42"/>
      <c r="C127" s="35"/>
      <c r="D127" s="36"/>
      <c r="E127" s="37"/>
      <c r="F127" s="348"/>
    </row>
    <row r="128" spans="1:6" ht="76.5" x14ac:dyDescent="0.2">
      <c r="A128" s="67" t="s">
        <v>1147</v>
      </c>
      <c r="B128" s="42" t="s">
        <v>2337</v>
      </c>
      <c r="C128" s="35" t="s">
        <v>3</v>
      </c>
      <c r="D128" s="36">
        <v>10</v>
      </c>
      <c r="E128" s="112"/>
      <c r="F128" s="348">
        <f>ROUND(D128*E128,2)</f>
        <v>0</v>
      </c>
    </row>
    <row r="129" spans="1:6" x14ac:dyDescent="0.2">
      <c r="A129" s="67"/>
      <c r="B129" s="42"/>
      <c r="C129" s="35"/>
      <c r="D129" s="36"/>
      <c r="E129" s="37"/>
      <c r="F129" s="348"/>
    </row>
    <row r="130" spans="1:6" ht="102" x14ac:dyDescent="0.2">
      <c r="A130" s="67" t="s">
        <v>1149</v>
      </c>
      <c r="B130" s="42" t="s">
        <v>2338</v>
      </c>
      <c r="C130" s="35" t="s">
        <v>3</v>
      </c>
      <c r="D130" s="36">
        <v>41</v>
      </c>
      <c r="E130" s="112"/>
      <c r="F130" s="348">
        <f>ROUND(D130*E130,2)</f>
        <v>0</v>
      </c>
    </row>
    <row r="131" spans="1:6" x14ac:dyDescent="0.2">
      <c r="A131" s="67"/>
      <c r="B131" s="42"/>
      <c r="C131" s="35"/>
      <c r="D131" s="36"/>
      <c r="E131" s="37"/>
      <c r="F131" s="348"/>
    </row>
    <row r="132" spans="1:6" ht="165.75" x14ac:dyDescent="0.2">
      <c r="A132" s="67" t="s">
        <v>1148</v>
      </c>
      <c r="B132" s="42" t="s">
        <v>2339</v>
      </c>
      <c r="C132" s="35" t="s">
        <v>3</v>
      </c>
      <c r="D132" s="36">
        <v>378</v>
      </c>
      <c r="E132" s="112"/>
      <c r="F132" s="348">
        <f>ROUND(D132*E132,2)</f>
        <v>0</v>
      </c>
    </row>
    <row r="133" spans="1:6" x14ac:dyDescent="0.2">
      <c r="A133" s="67"/>
      <c r="B133" s="42"/>
      <c r="C133" s="35"/>
      <c r="D133" s="36"/>
      <c r="E133" s="37"/>
      <c r="F133" s="348"/>
    </row>
    <row r="134" spans="1:6" ht="38.25" x14ac:dyDescent="0.2">
      <c r="A134" s="67" t="s">
        <v>1697</v>
      </c>
      <c r="B134" s="42" t="s">
        <v>1498</v>
      </c>
      <c r="C134" s="35"/>
      <c r="D134" s="36"/>
      <c r="E134" s="37"/>
      <c r="F134" s="348"/>
    </row>
    <row r="135" spans="1:6" ht="204" x14ac:dyDescent="0.2">
      <c r="A135" s="67" t="s">
        <v>75</v>
      </c>
      <c r="B135" s="42" t="s">
        <v>2340</v>
      </c>
      <c r="C135" s="35" t="s">
        <v>8</v>
      </c>
      <c r="D135" s="36">
        <v>181</v>
      </c>
      <c r="E135" s="112"/>
      <c r="F135" s="348">
        <f>ROUND(D135*E135,2)</f>
        <v>0</v>
      </c>
    </row>
    <row r="136" spans="1:6" ht="191.25" x14ac:dyDescent="0.2">
      <c r="A136" s="67" t="s">
        <v>76</v>
      </c>
      <c r="B136" s="42" t="s">
        <v>2341</v>
      </c>
      <c r="C136" s="35" t="s">
        <v>8</v>
      </c>
      <c r="D136" s="36">
        <v>46</v>
      </c>
      <c r="E136" s="112"/>
      <c r="F136" s="348">
        <f>ROUND(D136*E136,2)</f>
        <v>0</v>
      </c>
    </row>
    <row r="137" spans="1:6" x14ac:dyDescent="0.2">
      <c r="A137" s="67"/>
      <c r="B137" s="42"/>
      <c r="C137" s="35"/>
      <c r="D137" s="36"/>
      <c r="E137" s="37"/>
      <c r="F137" s="348"/>
    </row>
    <row r="138" spans="1:6" x14ac:dyDescent="0.2">
      <c r="A138" s="67" t="s">
        <v>1706</v>
      </c>
      <c r="B138" s="42" t="s">
        <v>1695</v>
      </c>
      <c r="C138" s="35"/>
      <c r="D138" s="36"/>
      <c r="E138" s="37"/>
      <c r="F138" s="348"/>
    </row>
    <row r="139" spans="1:6" ht="191.25" x14ac:dyDescent="0.2">
      <c r="A139" s="67"/>
      <c r="B139" s="42" t="s">
        <v>2342</v>
      </c>
      <c r="C139" s="35"/>
      <c r="D139" s="36"/>
      <c r="E139" s="37"/>
      <c r="F139" s="348"/>
    </row>
    <row r="140" spans="1:6" ht="140.25" x14ac:dyDescent="0.2">
      <c r="A140" s="67"/>
      <c r="B140" s="42" t="s">
        <v>1696</v>
      </c>
      <c r="C140" s="35"/>
      <c r="D140" s="36"/>
      <c r="E140" s="37"/>
      <c r="F140" s="348"/>
    </row>
    <row r="141" spans="1:6" ht="153" x14ac:dyDescent="0.2">
      <c r="A141" s="67"/>
      <c r="B141" s="42" t="s">
        <v>1712</v>
      </c>
      <c r="C141" s="35"/>
      <c r="D141" s="36"/>
      <c r="E141" s="37"/>
      <c r="F141" s="348"/>
    </row>
    <row r="142" spans="1:6" ht="76.5" x14ac:dyDescent="0.2">
      <c r="A142" s="67" t="s">
        <v>1698</v>
      </c>
      <c r="B142" s="42" t="s">
        <v>1699</v>
      </c>
      <c r="C142" s="35" t="s">
        <v>8</v>
      </c>
      <c r="D142" s="36">
        <v>14.7</v>
      </c>
      <c r="E142" s="112"/>
      <c r="F142" s="348">
        <f>ROUND(D142*E142,2)</f>
        <v>0</v>
      </c>
    </row>
    <row r="143" spans="1:6" x14ac:dyDescent="0.2">
      <c r="A143" s="67" t="s">
        <v>76</v>
      </c>
      <c r="B143" s="42" t="s">
        <v>1700</v>
      </c>
      <c r="C143" s="35"/>
      <c r="D143" s="36"/>
      <c r="E143" s="37"/>
      <c r="F143" s="348"/>
    </row>
    <row r="144" spans="1:6" x14ac:dyDescent="0.2">
      <c r="A144" s="67" t="s">
        <v>817</v>
      </c>
      <c r="B144" s="42" t="s">
        <v>1701</v>
      </c>
      <c r="C144" s="35" t="s">
        <v>8</v>
      </c>
      <c r="D144" s="36">
        <v>50</v>
      </c>
      <c r="E144" s="112"/>
      <c r="F144" s="348">
        <f t="shared" ref="F144:F145" si="2">ROUND(D144*E144,2)</f>
        <v>0</v>
      </c>
    </row>
    <row r="145" spans="1:6" x14ac:dyDescent="0.2">
      <c r="A145" s="67" t="s">
        <v>818</v>
      </c>
      <c r="B145" s="42" t="s">
        <v>1702</v>
      </c>
      <c r="C145" s="35" t="s">
        <v>8</v>
      </c>
      <c r="D145" s="36">
        <v>270</v>
      </c>
      <c r="E145" s="112"/>
      <c r="F145" s="348">
        <f t="shared" si="2"/>
        <v>0</v>
      </c>
    </row>
    <row r="146" spans="1:6" x14ac:dyDescent="0.2">
      <c r="A146" s="67" t="s">
        <v>110</v>
      </c>
      <c r="B146" s="42" t="s">
        <v>1703</v>
      </c>
      <c r="C146" s="35"/>
      <c r="D146" s="36"/>
      <c r="E146" s="37"/>
      <c r="F146" s="348"/>
    </row>
    <row r="147" spans="1:6" x14ac:dyDescent="0.2">
      <c r="A147" s="67" t="s">
        <v>1752</v>
      </c>
      <c r="B147" s="42" t="s">
        <v>1701</v>
      </c>
      <c r="C147" s="35" t="s">
        <v>8</v>
      </c>
      <c r="D147" s="36">
        <v>35</v>
      </c>
      <c r="E147" s="112"/>
      <c r="F147" s="348">
        <f t="shared" ref="F147:F148" si="3">ROUND(D147*E147,2)</f>
        <v>0</v>
      </c>
    </row>
    <row r="148" spans="1:6" x14ac:dyDescent="0.2">
      <c r="A148" s="67" t="s">
        <v>1753</v>
      </c>
      <c r="B148" s="42" t="s">
        <v>1702</v>
      </c>
      <c r="C148" s="35" t="s">
        <v>8</v>
      </c>
      <c r="D148" s="36">
        <v>120</v>
      </c>
      <c r="E148" s="112"/>
      <c r="F148" s="348">
        <f t="shared" si="3"/>
        <v>0</v>
      </c>
    </row>
    <row r="149" spans="1:6" ht="63.75" x14ac:dyDescent="0.2">
      <c r="A149" s="67" t="s">
        <v>111</v>
      </c>
      <c r="B149" s="42" t="s">
        <v>1704</v>
      </c>
      <c r="C149" s="35" t="s">
        <v>8</v>
      </c>
      <c r="D149" s="36">
        <v>8</v>
      </c>
      <c r="E149" s="112"/>
      <c r="F149" s="348">
        <f>ROUND(D149*E149,2)</f>
        <v>0</v>
      </c>
    </row>
    <row r="150" spans="1:6" ht="76.5" x14ac:dyDescent="0.2">
      <c r="A150" s="67" t="s">
        <v>149</v>
      </c>
      <c r="B150" s="42" t="s">
        <v>1705</v>
      </c>
      <c r="C150" s="35" t="s">
        <v>8</v>
      </c>
      <c r="D150" s="36">
        <v>30</v>
      </c>
      <c r="E150" s="112"/>
      <c r="F150" s="348">
        <f>ROUND(D150*E150,2)</f>
        <v>0</v>
      </c>
    </row>
    <row r="151" spans="1:6" x14ac:dyDescent="0.2">
      <c r="A151" s="67"/>
      <c r="B151" s="42"/>
      <c r="C151" s="35"/>
      <c r="D151" s="36"/>
      <c r="E151" s="37"/>
      <c r="F151" s="348"/>
    </row>
    <row r="152" spans="1:6" ht="39" thickBot="1" x14ac:dyDescent="0.25">
      <c r="A152" s="87" t="s">
        <v>1968</v>
      </c>
      <c r="B152" s="77" t="s">
        <v>1707</v>
      </c>
      <c r="C152" s="38" t="s">
        <v>41</v>
      </c>
      <c r="D152" s="39">
        <v>3</v>
      </c>
      <c r="E152" s="112"/>
      <c r="F152" s="348">
        <f>ROUND(D152*E152,2)</f>
        <v>0</v>
      </c>
    </row>
    <row r="153" spans="1:6" s="236" customFormat="1" ht="18" customHeight="1" thickTop="1" thickBot="1" x14ac:dyDescent="0.25">
      <c r="A153" s="232"/>
      <c r="B153" s="259" t="s">
        <v>77</v>
      </c>
      <c r="C153" s="234"/>
      <c r="D153" s="235"/>
      <c r="E153" s="146"/>
      <c r="F153" s="350">
        <f>SUM(F108:F152)</f>
        <v>0</v>
      </c>
    </row>
    <row r="154" spans="1:6" ht="13.5" thickTop="1" x14ac:dyDescent="0.2">
      <c r="A154" s="92"/>
      <c r="B154" s="260"/>
      <c r="C154" s="256"/>
      <c r="D154" s="257"/>
      <c r="E154" s="150"/>
      <c r="F154" s="357"/>
    </row>
    <row r="155" spans="1:6" x14ac:dyDescent="0.2">
      <c r="A155" s="229" t="s">
        <v>1119</v>
      </c>
      <c r="B155" s="45" t="s">
        <v>28</v>
      </c>
      <c r="C155" s="35"/>
      <c r="D155" s="36"/>
      <c r="E155" s="37"/>
      <c r="F155" s="348"/>
    </row>
    <row r="156" spans="1:6" ht="228.75" customHeight="1" x14ac:dyDescent="0.2">
      <c r="A156" s="229"/>
      <c r="B156" s="45" t="s">
        <v>170</v>
      </c>
      <c r="C156" s="35"/>
      <c r="D156" s="36"/>
      <c r="E156" s="37"/>
      <c r="F156" s="348"/>
    </row>
    <row r="157" spans="1:6" ht="55.5" customHeight="1" x14ac:dyDescent="0.2">
      <c r="A157" s="67"/>
      <c r="B157" s="267" t="s">
        <v>1858</v>
      </c>
      <c r="C157" s="35"/>
      <c r="D157" s="36"/>
      <c r="E157" s="37"/>
      <c r="F157" s="348"/>
    </row>
    <row r="158" spans="1:6" x14ac:dyDescent="0.2">
      <c r="A158" s="67"/>
      <c r="B158" s="267"/>
      <c r="C158" s="35"/>
      <c r="D158" s="36"/>
      <c r="E158" s="37"/>
      <c r="F158" s="348"/>
    </row>
    <row r="159" spans="1:6" ht="80.25" customHeight="1" x14ac:dyDescent="0.2">
      <c r="A159" s="67" t="s">
        <v>1150</v>
      </c>
      <c r="B159" s="60" t="s">
        <v>431</v>
      </c>
      <c r="C159" s="35"/>
      <c r="D159" s="36"/>
      <c r="E159" s="37"/>
      <c r="F159" s="348"/>
    </row>
    <row r="160" spans="1:6" x14ac:dyDescent="0.2">
      <c r="A160" s="67" t="s">
        <v>75</v>
      </c>
      <c r="B160" s="42" t="s">
        <v>495</v>
      </c>
      <c r="C160" s="35" t="s">
        <v>23</v>
      </c>
      <c r="D160" s="36">
        <v>376</v>
      </c>
      <c r="E160" s="112"/>
      <c r="F160" s="348">
        <f t="shared" ref="F160:F161" si="4">ROUND(D160*E160,2)</f>
        <v>0</v>
      </c>
    </row>
    <row r="161" spans="1:6" x14ac:dyDescent="0.2">
      <c r="A161" s="67" t="s">
        <v>76</v>
      </c>
      <c r="B161" s="42" t="s">
        <v>496</v>
      </c>
      <c r="C161" s="35" t="s">
        <v>23</v>
      </c>
      <c r="D161" s="36">
        <v>181</v>
      </c>
      <c r="E161" s="112"/>
      <c r="F161" s="348">
        <f t="shared" si="4"/>
        <v>0</v>
      </c>
    </row>
    <row r="162" spans="1:6" x14ac:dyDescent="0.2">
      <c r="A162" s="67"/>
      <c r="B162" s="42"/>
      <c r="C162" s="35"/>
      <c r="D162" s="36"/>
      <c r="E162" s="37"/>
      <c r="F162" s="348"/>
    </row>
    <row r="163" spans="1:6" ht="51" x14ac:dyDescent="0.2">
      <c r="A163" s="67" t="s">
        <v>1151</v>
      </c>
      <c r="B163" s="60" t="s">
        <v>486</v>
      </c>
      <c r="C163" s="35"/>
      <c r="D163" s="36"/>
      <c r="E163" s="37"/>
      <c r="F163" s="348"/>
    </row>
    <row r="164" spans="1:6" x14ac:dyDescent="0.2">
      <c r="A164" s="67" t="s">
        <v>75</v>
      </c>
      <c r="B164" s="42" t="s">
        <v>497</v>
      </c>
      <c r="C164" s="35" t="s">
        <v>23</v>
      </c>
      <c r="D164" s="36">
        <v>650</v>
      </c>
      <c r="E164" s="112"/>
      <c r="F164" s="348">
        <f t="shared" ref="F164:F165" si="5">ROUND(D164*E164,2)</f>
        <v>0</v>
      </c>
    </row>
    <row r="165" spans="1:6" x14ac:dyDescent="0.2">
      <c r="A165" s="67" t="s">
        <v>76</v>
      </c>
      <c r="B165" s="42" t="s">
        <v>498</v>
      </c>
      <c r="C165" s="35" t="s">
        <v>23</v>
      </c>
      <c r="D165" s="36">
        <v>310</v>
      </c>
      <c r="E165" s="112"/>
      <c r="F165" s="348">
        <f t="shared" si="5"/>
        <v>0</v>
      </c>
    </row>
    <row r="166" spans="1:6" x14ac:dyDescent="0.2">
      <c r="A166" s="67"/>
      <c r="B166" s="42"/>
      <c r="C166" s="35"/>
      <c r="D166" s="36"/>
      <c r="E166" s="37"/>
      <c r="F166" s="348"/>
    </row>
    <row r="167" spans="1:6" ht="165.75" x14ac:dyDescent="0.2">
      <c r="A167" s="67" t="s">
        <v>1152</v>
      </c>
      <c r="B167" s="42" t="s">
        <v>487</v>
      </c>
      <c r="C167" s="35" t="s">
        <v>23</v>
      </c>
      <c r="D167" s="36">
        <v>480</v>
      </c>
      <c r="E167" s="112"/>
      <c r="F167" s="348">
        <f>ROUND(D167*E167,2)</f>
        <v>0</v>
      </c>
    </row>
    <row r="168" spans="1:6" x14ac:dyDescent="0.2">
      <c r="A168" s="67"/>
      <c r="B168" s="71"/>
      <c r="C168" s="35"/>
      <c r="D168" s="36"/>
      <c r="E168" s="37"/>
      <c r="F168" s="348"/>
    </row>
    <row r="169" spans="1:6" ht="89.25" x14ac:dyDescent="0.2">
      <c r="A169" s="67" t="s">
        <v>1153</v>
      </c>
      <c r="B169" s="81" t="s">
        <v>183</v>
      </c>
      <c r="C169" s="35" t="s">
        <v>23</v>
      </c>
      <c r="D169" s="36">
        <v>65</v>
      </c>
      <c r="E169" s="112"/>
      <c r="F169" s="348">
        <f>ROUND(D169*E169,2)</f>
        <v>0</v>
      </c>
    </row>
    <row r="170" spans="1:6" x14ac:dyDescent="0.2">
      <c r="A170" s="67"/>
      <c r="B170" s="42"/>
      <c r="C170" s="35"/>
      <c r="D170" s="36"/>
      <c r="E170" s="37"/>
      <c r="F170" s="348"/>
    </row>
    <row r="171" spans="1:6" ht="178.5" x14ac:dyDescent="0.2">
      <c r="A171" s="67" t="s">
        <v>1154</v>
      </c>
      <c r="B171" s="42" t="s">
        <v>488</v>
      </c>
      <c r="C171" s="35" t="s">
        <v>23</v>
      </c>
      <c r="D171" s="36">
        <v>59</v>
      </c>
      <c r="E171" s="112"/>
      <c r="F171" s="348">
        <f>ROUND(D171*E171,2)</f>
        <v>0</v>
      </c>
    </row>
    <row r="172" spans="1:6" x14ac:dyDescent="0.2">
      <c r="A172" s="67"/>
      <c r="B172" s="42"/>
      <c r="C172" s="35"/>
      <c r="D172" s="36"/>
      <c r="E172" s="37"/>
      <c r="F172" s="348"/>
    </row>
    <row r="173" spans="1:6" ht="63.75" x14ac:dyDescent="0.2">
      <c r="A173" s="67" t="s">
        <v>1155</v>
      </c>
      <c r="B173" s="42" t="s">
        <v>180</v>
      </c>
      <c r="C173" s="35" t="s">
        <v>23</v>
      </c>
      <c r="D173" s="36">
        <v>115</v>
      </c>
      <c r="E173" s="112"/>
      <c r="F173" s="348">
        <f>ROUND(D173*E173,2)</f>
        <v>0</v>
      </c>
    </row>
    <row r="174" spans="1:6" x14ac:dyDescent="0.2">
      <c r="A174" s="67"/>
      <c r="B174" s="42"/>
      <c r="C174" s="35"/>
      <c r="D174" s="36"/>
      <c r="E174" s="37"/>
      <c r="F174" s="348"/>
    </row>
    <row r="175" spans="1:6" ht="51" x14ac:dyDescent="0.2">
      <c r="A175" s="67" t="s">
        <v>1156</v>
      </c>
      <c r="B175" s="42" t="s">
        <v>432</v>
      </c>
      <c r="C175" s="35"/>
      <c r="D175" s="36"/>
      <c r="E175" s="37"/>
      <c r="F175" s="348"/>
    </row>
    <row r="176" spans="1:6" ht="25.5" x14ac:dyDescent="0.2">
      <c r="A176" s="67"/>
      <c r="B176" s="42" t="s">
        <v>2343</v>
      </c>
      <c r="C176" s="35" t="s">
        <v>23</v>
      </c>
      <c r="D176" s="36">
        <v>150</v>
      </c>
      <c r="E176" s="112"/>
      <c r="F176" s="348">
        <f>ROUND(D176*E176,2)</f>
        <v>0</v>
      </c>
    </row>
    <row r="177" spans="1:6" x14ac:dyDescent="0.2">
      <c r="A177" s="67"/>
      <c r="B177" s="42"/>
      <c r="C177" s="35"/>
      <c r="D177" s="36"/>
      <c r="E177" s="37"/>
      <c r="F177" s="348"/>
    </row>
    <row r="178" spans="1:6" ht="51" x14ac:dyDescent="0.2">
      <c r="A178" s="67" t="s">
        <v>1157</v>
      </c>
      <c r="B178" s="42" t="s">
        <v>331</v>
      </c>
      <c r="C178" s="35"/>
      <c r="D178" s="36"/>
      <c r="E178" s="37"/>
      <c r="F178" s="348"/>
    </row>
    <row r="179" spans="1:6" ht="242.25" x14ac:dyDescent="0.2">
      <c r="A179" s="67" t="s">
        <v>1158</v>
      </c>
      <c r="B179" s="42" t="s">
        <v>2344</v>
      </c>
      <c r="C179" s="35"/>
      <c r="D179" s="36"/>
      <c r="E179" s="37"/>
      <c r="F179" s="348"/>
    </row>
    <row r="180" spans="1:6" ht="216.75" x14ac:dyDescent="0.2">
      <c r="A180" s="67"/>
      <c r="B180" s="42" t="s">
        <v>1861</v>
      </c>
      <c r="C180" s="35" t="s">
        <v>23</v>
      </c>
      <c r="D180" s="36">
        <v>1.4</v>
      </c>
      <c r="E180" s="112"/>
      <c r="F180" s="348">
        <f>ROUND(D180*E180,2)</f>
        <v>0</v>
      </c>
    </row>
    <row r="181" spans="1:6" x14ac:dyDescent="0.2">
      <c r="A181" s="67"/>
      <c r="B181" s="42"/>
      <c r="C181" s="35"/>
      <c r="D181" s="36"/>
      <c r="E181" s="37"/>
      <c r="F181" s="348"/>
    </row>
    <row r="182" spans="1:6" ht="104.25" customHeight="1" x14ac:dyDescent="0.2">
      <c r="A182" s="67" t="s">
        <v>1159</v>
      </c>
      <c r="B182" s="42" t="s">
        <v>1676</v>
      </c>
      <c r="C182" s="35" t="s">
        <v>23</v>
      </c>
      <c r="D182" s="36">
        <v>28</v>
      </c>
      <c r="E182" s="112"/>
      <c r="F182" s="348">
        <f>ROUND(D182*E182,2)</f>
        <v>0</v>
      </c>
    </row>
    <row r="183" spans="1:6" x14ac:dyDescent="0.2">
      <c r="A183" s="67"/>
      <c r="B183" s="42"/>
      <c r="C183" s="35"/>
      <c r="D183" s="36"/>
      <c r="E183" s="37"/>
      <c r="F183" s="348"/>
    </row>
    <row r="184" spans="1:6" ht="63.75" x14ac:dyDescent="0.2">
      <c r="A184" s="67" t="s">
        <v>1160</v>
      </c>
      <c r="B184" s="42" t="s">
        <v>485</v>
      </c>
      <c r="C184" s="35" t="s">
        <v>23</v>
      </c>
      <c r="D184" s="36">
        <v>95</v>
      </c>
      <c r="E184" s="112"/>
      <c r="F184" s="348">
        <f>ROUND(D184*E184,2)</f>
        <v>0</v>
      </c>
    </row>
    <row r="185" spans="1:6" x14ac:dyDescent="0.2">
      <c r="A185" s="67"/>
      <c r="B185" s="62"/>
      <c r="C185" s="35"/>
      <c r="D185" s="36"/>
      <c r="E185" s="37"/>
      <c r="F185" s="348"/>
    </row>
    <row r="186" spans="1:6" ht="38.25" x14ac:dyDescent="0.2">
      <c r="A186" s="67" t="s">
        <v>1671</v>
      </c>
      <c r="B186" s="42" t="s">
        <v>489</v>
      </c>
      <c r="C186" s="35"/>
      <c r="D186" s="36"/>
      <c r="E186" s="37"/>
      <c r="F186" s="348"/>
    </row>
    <row r="187" spans="1:6" x14ac:dyDescent="0.2">
      <c r="A187" s="67" t="s">
        <v>75</v>
      </c>
      <c r="B187" s="42" t="s">
        <v>490</v>
      </c>
      <c r="C187" s="35" t="s">
        <v>24</v>
      </c>
      <c r="D187" s="36">
        <v>1</v>
      </c>
      <c r="E187" s="112"/>
      <c r="F187" s="348">
        <f t="shared" ref="F187:F190" si="6">ROUND(D187*E187,2)</f>
        <v>0</v>
      </c>
    </row>
    <row r="188" spans="1:6" x14ac:dyDescent="0.2">
      <c r="A188" s="67" t="s">
        <v>76</v>
      </c>
      <c r="B188" s="42" t="s">
        <v>491</v>
      </c>
      <c r="C188" s="35" t="s">
        <v>24</v>
      </c>
      <c r="D188" s="36">
        <v>5</v>
      </c>
      <c r="E188" s="112"/>
      <c r="F188" s="348">
        <f t="shared" si="6"/>
        <v>0</v>
      </c>
    </row>
    <row r="189" spans="1:6" x14ac:dyDescent="0.2">
      <c r="A189" s="67" t="s">
        <v>110</v>
      </c>
      <c r="B189" s="42" t="s">
        <v>492</v>
      </c>
      <c r="C189" s="35" t="s">
        <v>24</v>
      </c>
      <c r="D189" s="36">
        <v>1</v>
      </c>
      <c r="E189" s="112"/>
      <c r="F189" s="348">
        <f t="shared" si="6"/>
        <v>0</v>
      </c>
    </row>
    <row r="190" spans="1:6" x14ac:dyDescent="0.2">
      <c r="A190" s="67" t="s">
        <v>111</v>
      </c>
      <c r="B190" s="42" t="s">
        <v>493</v>
      </c>
      <c r="C190" s="35" t="s">
        <v>24</v>
      </c>
      <c r="D190" s="36">
        <v>1</v>
      </c>
      <c r="E190" s="112"/>
      <c r="F190" s="348">
        <f t="shared" si="6"/>
        <v>0</v>
      </c>
    </row>
    <row r="191" spans="1:6" x14ac:dyDescent="0.2">
      <c r="A191" s="67"/>
      <c r="B191" s="42"/>
      <c r="C191" s="35"/>
      <c r="D191" s="36"/>
      <c r="E191" s="37"/>
      <c r="F191" s="348"/>
    </row>
    <row r="192" spans="1:6" ht="76.5" x14ac:dyDescent="0.2">
      <c r="A192" s="67" t="s">
        <v>1672</v>
      </c>
      <c r="B192" s="42" t="s">
        <v>494</v>
      </c>
      <c r="C192" s="35" t="s">
        <v>23</v>
      </c>
      <c r="D192" s="36">
        <v>606</v>
      </c>
      <c r="E192" s="112"/>
      <c r="F192" s="348">
        <f>ROUND(D192*E192,2)</f>
        <v>0</v>
      </c>
    </row>
    <row r="193" spans="1:6" x14ac:dyDescent="0.2">
      <c r="A193" s="67"/>
      <c r="B193" s="42"/>
      <c r="C193" s="35"/>
      <c r="D193" s="36"/>
      <c r="E193" s="37"/>
      <c r="F193" s="348"/>
    </row>
    <row r="194" spans="1:6" ht="25.5" x14ac:dyDescent="0.2">
      <c r="A194" s="67" t="s">
        <v>1673</v>
      </c>
      <c r="B194" s="62" t="s">
        <v>2345</v>
      </c>
      <c r="C194" s="35" t="s">
        <v>24</v>
      </c>
      <c r="D194" s="36">
        <v>5</v>
      </c>
      <c r="E194" s="112"/>
      <c r="F194" s="348">
        <f>ROUND(D194*E194,2)</f>
        <v>0</v>
      </c>
    </row>
    <row r="195" spans="1:6" x14ac:dyDescent="0.2">
      <c r="A195" s="67"/>
      <c r="B195" s="62"/>
      <c r="C195" s="35"/>
      <c r="D195" s="36"/>
      <c r="E195" s="37"/>
      <c r="F195" s="348"/>
    </row>
    <row r="196" spans="1:6" ht="38.25" x14ac:dyDescent="0.2">
      <c r="A196" s="67" t="s">
        <v>1674</v>
      </c>
      <c r="B196" s="42" t="s">
        <v>184</v>
      </c>
      <c r="C196" s="35" t="s">
        <v>9</v>
      </c>
      <c r="D196" s="36">
        <v>300</v>
      </c>
      <c r="E196" s="112"/>
      <c r="F196" s="348">
        <f>ROUND(D196*E196,2)</f>
        <v>0</v>
      </c>
    </row>
    <row r="197" spans="1:6" x14ac:dyDescent="0.2">
      <c r="A197" s="67"/>
      <c r="B197" s="62"/>
      <c r="C197" s="35"/>
      <c r="D197" s="36"/>
      <c r="E197" s="37"/>
      <c r="F197" s="348"/>
    </row>
    <row r="198" spans="1:6" ht="38.25" x14ac:dyDescent="0.2">
      <c r="A198" s="67" t="s">
        <v>1675</v>
      </c>
      <c r="B198" s="42" t="s">
        <v>185</v>
      </c>
      <c r="C198" s="35" t="s">
        <v>9</v>
      </c>
      <c r="D198" s="36">
        <v>300</v>
      </c>
      <c r="E198" s="112"/>
      <c r="F198" s="348">
        <f>ROUND(D198*E198,2)</f>
        <v>0</v>
      </c>
    </row>
    <row r="199" spans="1:6" x14ac:dyDescent="0.2">
      <c r="A199" s="67"/>
      <c r="B199" s="42"/>
      <c r="C199" s="35"/>
      <c r="D199" s="36"/>
      <c r="E199" s="37"/>
      <c r="F199" s="348"/>
    </row>
    <row r="200" spans="1:6" ht="51" x14ac:dyDescent="0.2">
      <c r="A200" s="67" t="s">
        <v>1999</v>
      </c>
      <c r="B200" s="42" t="s">
        <v>1989</v>
      </c>
      <c r="C200" s="35"/>
      <c r="D200" s="36"/>
      <c r="E200" s="37"/>
      <c r="F200" s="348"/>
    </row>
    <row r="201" spans="1:6" x14ac:dyDescent="0.2">
      <c r="A201" s="67" t="s">
        <v>75</v>
      </c>
      <c r="B201" s="42" t="s">
        <v>1991</v>
      </c>
      <c r="C201" s="35" t="s">
        <v>1990</v>
      </c>
      <c r="D201" s="36">
        <v>1</v>
      </c>
      <c r="E201" s="112"/>
      <c r="F201" s="348">
        <f t="shared" ref="F201:F205" si="7">ROUND(D201*E201,2)</f>
        <v>0</v>
      </c>
    </row>
    <row r="202" spans="1:6" x14ac:dyDescent="0.2">
      <c r="A202" s="67" t="s">
        <v>76</v>
      </c>
      <c r="B202" s="42" t="s">
        <v>1992</v>
      </c>
      <c r="C202" s="35" t="s">
        <v>1990</v>
      </c>
      <c r="D202" s="36">
        <v>1</v>
      </c>
      <c r="E202" s="112"/>
      <c r="F202" s="348">
        <f t="shared" si="7"/>
        <v>0</v>
      </c>
    </row>
    <row r="203" spans="1:6" x14ac:dyDescent="0.2">
      <c r="A203" s="67" t="s">
        <v>110</v>
      </c>
      <c r="B203" s="42" t="s">
        <v>1993</v>
      </c>
      <c r="C203" s="35" t="s">
        <v>1990</v>
      </c>
      <c r="D203" s="36">
        <v>1</v>
      </c>
      <c r="E203" s="112"/>
      <c r="F203" s="348">
        <f t="shared" si="7"/>
        <v>0</v>
      </c>
    </row>
    <row r="204" spans="1:6" x14ac:dyDescent="0.2">
      <c r="A204" s="67" t="s">
        <v>111</v>
      </c>
      <c r="B204" s="42" t="s">
        <v>1994</v>
      </c>
      <c r="C204" s="35" t="s">
        <v>1990</v>
      </c>
      <c r="D204" s="36">
        <v>1</v>
      </c>
      <c r="E204" s="112"/>
      <c r="F204" s="348">
        <f t="shared" si="7"/>
        <v>0</v>
      </c>
    </row>
    <row r="205" spans="1:6" ht="13.5" thickBot="1" x14ac:dyDescent="0.25">
      <c r="A205" s="88" t="s">
        <v>149</v>
      </c>
      <c r="B205" s="77" t="s">
        <v>1995</v>
      </c>
      <c r="C205" s="38" t="s">
        <v>1990</v>
      </c>
      <c r="D205" s="39">
        <v>1</v>
      </c>
      <c r="E205" s="113"/>
      <c r="F205" s="348">
        <f t="shared" si="7"/>
        <v>0</v>
      </c>
    </row>
    <row r="206" spans="1:6" s="236" customFormat="1" ht="18" customHeight="1" thickTop="1" thickBot="1" x14ac:dyDescent="0.25">
      <c r="A206" s="232"/>
      <c r="B206" s="259" t="s">
        <v>78</v>
      </c>
      <c r="C206" s="234"/>
      <c r="D206" s="235"/>
      <c r="E206" s="146"/>
      <c r="F206" s="350">
        <f>SUM(F159:F205)</f>
        <v>0</v>
      </c>
    </row>
    <row r="207" spans="1:6" ht="13.5" thickTop="1" x14ac:dyDescent="0.2">
      <c r="A207" s="92"/>
      <c r="B207" s="260"/>
      <c r="C207" s="256"/>
      <c r="D207" s="257"/>
      <c r="E207" s="150"/>
      <c r="F207" s="357"/>
    </row>
    <row r="208" spans="1:6" x14ac:dyDescent="0.2">
      <c r="A208" s="67"/>
      <c r="B208" s="89"/>
      <c r="C208" s="35"/>
      <c r="D208" s="36"/>
      <c r="E208" s="37"/>
      <c r="F208" s="348"/>
    </row>
    <row r="209" spans="1:6" ht="25.5" x14ac:dyDescent="0.2">
      <c r="A209" s="229" t="s">
        <v>1120</v>
      </c>
      <c r="B209" s="45" t="s">
        <v>340</v>
      </c>
      <c r="C209" s="35"/>
      <c r="D209" s="36"/>
      <c r="E209" s="37"/>
      <c r="F209" s="348"/>
    </row>
    <row r="210" spans="1:6" ht="51" x14ac:dyDescent="0.2">
      <c r="A210" s="67"/>
      <c r="B210" s="267" t="s">
        <v>1858</v>
      </c>
      <c r="C210" s="35"/>
      <c r="D210" s="36"/>
      <c r="E210" s="37"/>
      <c r="F210" s="348"/>
    </row>
    <row r="211" spans="1:6" x14ac:dyDescent="0.2">
      <c r="A211" s="67"/>
      <c r="B211" s="267"/>
      <c r="C211" s="35"/>
      <c r="D211" s="36"/>
      <c r="E211" s="37"/>
      <c r="F211" s="348"/>
    </row>
    <row r="212" spans="1:6" ht="51" x14ac:dyDescent="0.2">
      <c r="A212" s="67" t="s">
        <v>1161</v>
      </c>
      <c r="B212" s="42" t="s">
        <v>2245</v>
      </c>
      <c r="C212" s="35" t="s">
        <v>23</v>
      </c>
      <c r="D212" s="36">
        <v>20.100000000000001</v>
      </c>
      <c r="E212" s="112"/>
      <c r="F212" s="348">
        <f>ROUND(D212*E212,2)</f>
        <v>0</v>
      </c>
    </row>
    <row r="213" spans="1:6" x14ac:dyDescent="0.2">
      <c r="A213" s="67"/>
      <c r="B213" s="62"/>
      <c r="C213" s="35"/>
      <c r="D213" s="36"/>
      <c r="E213" s="37"/>
      <c r="F213" s="348"/>
    </row>
    <row r="214" spans="1:6" ht="63.75" x14ac:dyDescent="0.2">
      <c r="A214" s="67" t="s">
        <v>1162</v>
      </c>
      <c r="B214" s="42" t="s">
        <v>1497</v>
      </c>
      <c r="C214" s="35" t="s">
        <v>8</v>
      </c>
      <c r="D214" s="36">
        <v>65</v>
      </c>
      <c r="E214" s="112"/>
      <c r="F214" s="348">
        <f>ROUND(D214*E214,2)</f>
        <v>0</v>
      </c>
    </row>
    <row r="215" spans="1:6" x14ac:dyDescent="0.2">
      <c r="A215" s="67"/>
      <c r="B215" s="62"/>
      <c r="C215" s="35"/>
      <c r="D215" s="36"/>
      <c r="E215" s="37"/>
      <c r="F215" s="348"/>
    </row>
    <row r="216" spans="1:6" ht="51" x14ac:dyDescent="0.2">
      <c r="A216" s="67" t="s">
        <v>1163</v>
      </c>
      <c r="B216" s="42" t="s">
        <v>2346</v>
      </c>
      <c r="C216" s="35" t="s">
        <v>23</v>
      </c>
      <c r="D216" s="36">
        <v>130</v>
      </c>
      <c r="E216" s="112"/>
      <c r="F216" s="348">
        <f>ROUND(D216*E216,2)</f>
        <v>0</v>
      </c>
    </row>
    <row r="217" spans="1:6" x14ac:dyDescent="0.2">
      <c r="A217" s="67"/>
      <c r="B217" s="42"/>
      <c r="C217" s="35"/>
      <c r="D217" s="36"/>
      <c r="E217" s="37"/>
      <c r="F217" s="348"/>
    </row>
    <row r="218" spans="1:6" ht="51" x14ac:dyDescent="0.2">
      <c r="A218" s="67" t="s">
        <v>1164</v>
      </c>
      <c r="B218" s="42" t="s">
        <v>2347</v>
      </c>
      <c r="C218" s="35" t="s">
        <v>23</v>
      </c>
      <c r="D218" s="36">
        <v>4</v>
      </c>
      <c r="E218" s="112"/>
      <c r="F218" s="348">
        <f>ROUND(D218*E218,2)</f>
        <v>0</v>
      </c>
    </row>
    <row r="219" spans="1:6" x14ac:dyDescent="0.2">
      <c r="A219" s="67"/>
      <c r="B219" s="42"/>
      <c r="C219" s="35"/>
      <c r="D219" s="36"/>
      <c r="E219" s="37"/>
      <c r="F219" s="348"/>
    </row>
    <row r="220" spans="1:6" ht="63.75" x14ac:dyDescent="0.2">
      <c r="A220" s="67" t="s">
        <v>1165</v>
      </c>
      <c r="B220" s="42" t="s">
        <v>2348</v>
      </c>
      <c r="C220" s="35"/>
      <c r="D220" s="36"/>
      <c r="E220" s="37"/>
      <c r="F220" s="348"/>
    </row>
    <row r="221" spans="1:6" ht="25.5" x14ac:dyDescent="0.2">
      <c r="A221" s="67" t="s">
        <v>75</v>
      </c>
      <c r="B221" s="62" t="s">
        <v>481</v>
      </c>
      <c r="C221" s="35" t="s">
        <v>23</v>
      </c>
      <c r="D221" s="36">
        <v>659</v>
      </c>
      <c r="E221" s="112"/>
      <c r="F221" s="348">
        <f t="shared" ref="F221:F224" si="8">ROUND(D221*E221,2)</f>
        <v>0</v>
      </c>
    </row>
    <row r="222" spans="1:6" ht="25.5" x14ac:dyDescent="0.2">
      <c r="A222" s="67" t="s">
        <v>76</v>
      </c>
      <c r="B222" s="62" t="s">
        <v>482</v>
      </c>
      <c r="C222" s="35" t="s">
        <v>23</v>
      </c>
      <c r="D222" s="36">
        <v>860</v>
      </c>
      <c r="E222" s="112"/>
      <c r="F222" s="348">
        <f t="shared" si="8"/>
        <v>0</v>
      </c>
    </row>
    <row r="223" spans="1:6" x14ac:dyDescent="0.2">
      <c r="A223" s="67" t="s">
        <v>110</v>
      </c>
      <c r="B223" s="62" t="s">
        <v>483</v>
      </c>
      <c r="C223" s="35" t="s">
        <v>23</v>
      </c>
      <c r="D223" s="36">
        <v>45</v>
      </c>
      <c r="E223" s="112"/>
      <c r="F223" s="348">
        <f t="shared" si="8"/>
        <v>0</v>
      </c>
    </row>
    <row r="224" spans="1:6" ht="25.5" x14ac:dyDescent="0.2">
      <c r="A224" s="67" t="s">
        <v>111</v>
      </c>
      <c r="B224" s="62" t="s">
        <v>484</v>
      </c>
      <c r="C224" s="35" t="s">
        <v>23</v>
      </c>
      <c r="D224" s="36">
        <v>98</v>
      </c>
      <c r="E224" s="112"/>
      <c r="F224" s="348">
        <f t="shared" si="8"/>
        <v>0</v>
      </c>
    </row>
    <row r="225" spans="1:6" x14ac:dyDescent="0.2">
      <c r="A225" s="67"/>
      <c r="B225" s="42"/>
      <c r="C225" s="35"/>
      <c r="D225" s="36"/>
      <c r="E225" s="37"/>
      <c r="F225" s="348"/>
    </row>
    <row r="226" spans="1:6" ht="63.75" x14ac:dyDescent="0.2">
      <c r="A226" s="67" t="s">
        <v>1166</v>
      </c>
      <c r="B226" s="42" t="s">
        <v>2349</v>
      </c>
      <c r="C226" s="35"/>
      <c r="D226" s="36"/>
      <c r="E226" s="37"/>
      <c r="F226" s="348"/>
    </row>
    <row r="227" spans="1:6" x14ac:dyDescent="0.2">
      <c r="A227" s="67" t="s">
        <v>75</v>
      </c>
      <c r="B227" s="44" t="s">
        <v>2350</v>
      </c>
      <c r="C227" s="35" t="s">
        <v>23</v>
      </c>
      <c r="D227" s="36">
        <v>94</v>
      </c>
      <c r="E227" s="112"/>
      <c r="F227" s="348">
        <f>ROUND(D227*E227,2)</f>
        <v>0</v>
      </c>
    </row>
    <row r="228" spans="1:6" ht="25.5" x14ac:dyDescent="0.2">
      <c r="A228" s="67" t="s">
        <v>76</v>
      </c>
      <c r="B228" s="44" t="s">
        <v>2351</v>
      </c>
      <c r="C228" s="35" t="s">
        <v>8</v>
      </c>
      <c r="D228" s="36">
        <v>51</v>
      </c>
      <c r="E228" s="112"/>
      <c r="F228" s="348">
        <f>ROUND(D228*E228,2)</f>
        <v>0</v>
      </c>
    </row>
    <row r="229" spans="1:6" x14ac:dyDescent="0.2">
      <c r="A229" s="67"/>
      <c r="B229" s="42"/>
      <c r="C229" s="35"/>
      <c r="D229" s="36"/>
      <c r="E229" s="37"/>
      <c r="F229" s="348"/>
    </row>
    <row r="230" spans="1:6" ht="63.75" x14ac:dyDescent="0.2">
      <c r="A230" s="67" t="s">
        <v>1167</v>
      </c>
      <c r="B230" s="42" t="s">
        <v>2352</v>
      </c>
      <c r="C230" s="35"/>
      <c r="D230" s="36"/>
      <c r="E230" s="37"/>
      <c r="F230" s="348"/>
    </row>
    <row r="231" spans="1:6" ht="25.5" x14ac:dyDescent="0.2">
      <c r="A231" s="67" t="s">
        <v>75</v>
      </c>
      <c r="B231" s="44" t="s">
        <v>2353</v>
      </c>
      <c r="C231" s="35" t="s">
        <v>23</v>
      </c>
      <c r="D231" s="36">
        <v>377</v>
      </c>
      <c r="E231" s="112"/>
      <c r="F231" s="348">
        <f t="shared" ref="F231:F234" si="9">ROUND(D231*E231,2)</f>
        <v>0</v>
      </c>
    </row>
    <row r="232" spans="1:6" ht="25.5" x14ac:dyDescent="0.2">
      <c r="A232" s="67" t="s">
        <v>76</v>
      </c>
      <c r="B232" s="44" t="s">
        <v>2354</v>
      </c>
      <c r="C232" s="35" t="s">
        <v>8</v>
      </c>
      <c r="D232" s="36">
        <v>74</v>
      </c>
      <c r="E232" s="112"/>
      <c r="F232" s="348">
        <f t="shared" si="9"/>
        <v>0</v>
      </c>
    </row>
    <row r="233" spans="1:6" ht="25.5" x14ac:dyDescent="0.2">
      <c r="A233" s="67" t="s">
        <v>110</v>
      </c>
      <c r="B233" s="44" t="s">
        <v>2355</v>
      </c>
      <c r="C233" s="35" t="s">
        <v>23</v>
      </c>
      <c r="D233" s="36">
        <v>91</v>
      </c>
      <c r="E233" s="112"/>
      <c r="F233" s="348">
        <f t="shared" si="9"/>
        <v>0</v>
      </c>
    </row>
    <row r="234" spans="1:6" ht="25.5" x14ac:dyDescent="0.2">
      <c r="A234" s="67" t="s">
        <v>111</v>
      </c>
      <c r="B234" s="44" t="s">
        <v>2356</v>
      </c>
      <c r="C234" s="35" t="s">
        <v>8</v>
      </c>
      <c r="D234" s="36">
        <v>30</v>
      </c>
      <c r="E234" s="112"/>
      <c r="F234" s="348">
        <f t="shared" si="9"/>
        <v>0</v>
      </c>
    </row>
    <row r="235" spans="1:6" x14ac:dyDescent="0.2">
      <c r="A235" s="67"/>
      <c r="B235" s="42"/>
      <c r="C235" s="35"/>
      <c r="D235" s="36"/>
      <c r="E235" s="37"/>
      <c r="F235" s="348"/>
    </row>
    <row r="236" spans="1:6" ht="76.5" x14ac:dyDescent="0.2">
      <c r="A236" s="67" t="s">
        <v>1168</v>
      </c>
      <c r="B236" s="62" t="s">
        <v>426</v>
      </c>
      <c r="C236" s="35" t="s">
        <v>23</v>
      </c>
      <c r="D236" s="36">
        <v>915</v>
      </c>
      <c r="E236" s="112"/>
      <c r="F236" s="348">
        <f>ROUND(D236*E236,2)</f>
        <v>0</v>
      </c>
    </row>
    <row r="237" spans="1:6" x14ac:dyDescent="0.2">
      <c r="A237" s="67"/>
      <c r="B237" s="62"/>
      <c r="C237" s="35"/>
      <c r="D237" s="36"/>
      <c r="E237" s="37"/>
      <c r="F237" s="348"/>
    </row>
    <row r="238" spans="1:6" ht="76.5" x14ac:dyDescent="0.2">
      <c r="A238" s="67" t="s">
        <v>1169</v>
      </c>
      <c r="B238" s="62" t="s">
        <v>2357</v>
      </c>
      <c r="C238" s="35"/>
      <c r="D238" s="36"/>
      <c r="E238" s="37"/>
      <c r="F238" s="348"/>
    </row>
    <row r="239" spans="1:6" ht="25.5" x14ac:dyDescent="0.2">
      <c r="A239" s="67" t="s">
        <v>2093</v>
      </c>
      <c r="B239" s="40" t="s">
        <v>2082</v>
      </c>
      <c r="C239" s="35"/>
      <c r="D239" s="36"/>
      <c r="E239" s="37"/>
      <c r="F239" s="348"/>
    </row>
    <row r="240" spans="1:6" x14ac:dyDescent="0.2">
      <c r="A240" s="67" t="s">
        <v>75</v>
      </c>
      <c r="B240" s="62" t="s">
        <v>2083</v>
      </c>
      <c r="C240" s="35" t="s">
        <v>24</v>
      </c>
      <c r="D240" s="36">
        <v>1</v>
      </c>
      <c r="E240" s="112"/>
      <c r="F240" s="348">
        <f t="shared" ref="F240:F245" si="10">ROUND(D240*E240,2)</f>
        <v>0</v>
      </c>
    </row>
    <row r="241" spans="1:6" x14ac:dyDescent="0.2">
      <c r="A241" s="67" t="s">
        <v>76</v>
      </c>
      <c r="B241" s="62" t="s">
        <v>2084</v>
      </c>
      <c r="C241" s="35" t="s">
        <v>24</v>
      </c>
      <c r="D241" s="36">
        <v>1</v>
      </c>
      <c r="E241" s="112"/>
      <c r="F241" s="348">
        <f t="shared" si="10"/>
        <v>0</v>
      </c>
    </row>
    <row r="242" spans="1:6" x14ac:dyDescent="0.2">
      <c r="A242" s="67" t="s">
        <v>110</v>
      </c>
      <c r="B242" s="62" t="s">
        <v>2048</v>
      </c>
      <c r="C242" s="35" t="s">
        <v>24</v>
      </c>
      <c r="D242" s="36">
        <v>1</v>
      </c>
      <c r="E242" s="112"/>
      <c r="F242" s="348">
        <f t="shared" si="10"/>
        <v>0</v>
      </c>
    </row>
    <row r="243" spans="1:6" x14ac:dyDescent="0.2">
      <c r="A243" s="67" t="s">
        <v>111</v>
      </c>
      <c r="B243" s="62" t="s">
        <v>2085</v>
      </c>
      <c r="C243" s="35" t="s">
        <v>24</v>
      </c>
      <c r="D243" s="36">
        <v>1</v>
      </c>
      <c r="E243" s="112"/>
      <c r="F243" s="348">
        <f t="shared" si="10"/>
        <v>0</v>
      </c>
    </row>
    <row r="244" spans="1:6" x14ac:dyDescent="0.2">
      <c r="A244" s="67" t="s">
        <v>149</v>
      </c>
      <c r="B244" s="62" t="s">
        <v>2086</v>
      </c>
      <c r="C244" s="35" t="s">
        <v>24</v>
      </c>
      <c r="D244" s="36">
        <v>24</v>
      </c>
      <c r="E244" s="112"/>
      <c r="F244" s="348">
        <f t="shared" si="10"/>
        <v>0</v>
      </c>
    </row>
    <row r="245" spans="1:6" x14ac:dyDescent="0.2">
      <c r="A245" s="67" t="s">
        <v>174</v>
      </c>
      <c r="B245" s="62" t="s">
        <v>2087</v>
      </c>
      <c r="C245" s="35" t="s">
        <v>24</v>
      </c>
      <c r="D245" s="36">
        <v>4</v>
      </c>
      <c r="E245" s="112"/>
      <c r="F245" s="348">
        <f t="shared" si="10"/>
        <v>0</v>
      </c>
    </row>
    <row r="246" spans="1:6" ht="25.5" x14ac:dyDescent="0.2">
      <c r="A246" s="67" t="s">
        <v>2094</v>
      </c>
      <c r="B246" s="40" t="s">
        <v>2090</v>
      </c>
      <c r="C246" s="35"/>
      <c r="D246" s="36"/>
      <c r="E246" s="37"/>
      <c r="F246" s="348"/>
    </row>
    <row r="247" spans="1:6" x14ac:dyDescent="0.2">
      <c r="A247" s="67" t="s">
        <v>75</v>
      </c>
      <c r="B247" s="62" t="s">
        <v>2088</v>
      </c>
      <c r="C247" s="35" t="s">
        <v>24</v>
      </c>
      <c r="D247" s="36">
        <v>2</v>
      </c>
      <c r="E247" s="112"/>
      <c r="F247" s="348">
        <f t="shared" ref="F247:F252" si="11">ROUND(D247*E247,2)</f>
        <v>0</v>
      </c>
    </row>
    <row r="248" spans="1:6" x14ac:dyDescent="0.2">
      <c r="A248" s="67" t="s">
        <v>76</v>
      </c>
      <c r="B248" s="62" t="s">
        <v>2089</v>
      </c>
      <c r="C248" s="35" t="s">
        <v>24</v>
      </c>
      <c r="D248" s="36">
        <v>2</v>
      </c>
      <c r="E248" s="112"/>
      <c r="F248" s="348">
        <f t="shared" si="11"/>
        <v>0</v>
      </c>
    </row>
    <row r="249" spans="1:6" x14ac:dyDescent="0.2">
      <c r="A249" s="67" t="s">
        <v>110</v>
      </c>
      <c r="B249" s="62" t="s">
        <v>2091</v>
      </c>
      <c r="C249" s="35" t="s">
        <v>24</v>
      </c>
      <c r="D249" s="36">
        <v>1</v>
      </c>
      <c r="E249" s="112"/>
      <c r="F249" s="348">
        <f t="shared" si="11"/>
        <v>0</v>
      </c>
    </row>
    <row r="250" spans="1:6" x14ac:dyDescent="0.2">
      <c r="A250" s="67" t="s">
        <v>111</v>
      </c>
      <c r="B250" s="62" t="s">
        <v>2048</v>
      </c>
      <c r="C250" s="35" t="s">
        <v>24</v>
      </c>
      <c r="D250" s="36">
        <v>1</v>
      </c>
      <c r="E250" s="112"/>
      <c r="F250" s="348">
        <f t="shared" si="11"/>
        <v>0</v>
      </c>
    </row>
    <row r="251" spans="1:6" x14ac:dyDescent="0.2">
      <c r="A251" s="67" t="s">
        <v>149</v>
      </c>
      <c r="B251" s="62" t="s">
        <v>2050</v>
      </c>
      <c r="C251" s="35" t="s">
        <v>24</v>
      </c>
      <c r="D251" s="36">
        <v>4</v>
      </c>
      <c r="E251" s="112"/>
      <c r="F251" s="348">
        <f t="shared" si="11"/>
        <v>0</v>
      </c>
    </row>
    <row r="252" spans="1:6" x14ac:dyDescent="0.2">
      <c r="A252" s="67" t="s">
        <v>174</v>
      </c>
      <c r="B252" s="62" t="s">
        <v>2078</v>
      </c>
      <c r="C252" s="35" t="s">
        <v>24</v>
      </c>
      <c r="D252" s="36">
        <v>2</v>
      </c>
      <c r="E252" s="112"/>
      <c r="F252" s="348">
        <f t="shared" si="11"/>
        <v>0</v>
      </c>
    </row>
    <row r="253" spans="1:6" ht="25.5" x14ac:dyDescent="0.2">
      <c r="A253" s="67" t="s">
        <v>2095</v>
      </c>
      <c r="B253" s="40" t="s">
        <v>2092</v>
      </c>
      <c r="C253" s="35"/>
      <c r="D253" s="36"/>
      <c r="E253" s="37"/>
      <c r="F253" s="348"/>
    </row>
    <row r="254" spans="1:6" x14ac:dyDescent="0.2">
      <c r="A254" s="67" t="s">
        <v>75</v>
      </c>
      <c r="B254" s="62" t="s">
        <v>2050</v>
      </c>
      <c r="C254" s="35" t="s">
        <v>24</v>
      </c>
      <c r="D254" s="36">
        <v>1</v>
      </c>
      <c r="E254" s="112"/>
      <c r="F254" s="348">
        <f t="shared" ref="F254:F256" si="12">ROUND(D254*E254,2)</f>
        <v>0</v>
      </c>
    </row>
    <row r="255" spans="1:6" x14ac:dyDescent="0.2">
      <c r="A255" s="67" t="s">
        <v>76</v>
      </c>
      <c r="B255" s="62" t="s">
        <v>2051</v>
      </c>
      <c r="C255" s="35" t="s">
        <v>24</v>
      </c>
      <c r="D255" s="36">
        <v>1</v>
      </c>
      <c r="E255" s="112"/>
      <c r="F255" s="348">
        <f t="shared" si="12"/>
        <v>0</v>
      </c>
    </row>
    <row r="256" spans="1:6" x14ac:dyDescent="0.2">
      <c r="A256" s="67" t="s">
        <v>110</v>
      </c>
      <c r="B256" s="62" t="s">
        <v>2078</v>
      </c>
      <c r="C256" s="35" t="s">
        <v>24</v>
      </c>
      <c r="D256" s="36">
        <v>1</v>
      </c>
      <c r="E256" s="112"/>
      <c r="F256" s="348">
        <f t="shared" si="12"/>
        <v>0</v>
      </c>
    </row>
    <row r="257" spans="1:6" ht="38.25" x14ac:dyDescent="0.2">
      <c r="A257" s="67" t="s">
        <v>2096</v>
      </c>
      <c r="B257" s="40" t="s">
        <v>2081</v>
      </c>
      <c r="C257" s="35"/>
      <c r="D257" s="36"/>
      <c r="E257" s="37"/>
      <c r="F257" s="348"/>
    </row>
    <row r="258" spans="1:6" x14ac:dyDescent="0.2">
      <c r="A258" s="67" t="s">
        <v>75</v>
      </c>
      <c r="B258" s="62" t="s">
        <v>2079</v>
      </c>
      <c r="C258" s="35" t="s">
        <v>24</v>
      </c>
      <c r="D258" s="36">
        <v>1</v>
      </c>
      <c r="E258" s="112"/>
      <c r="F258" s="348">
        <f>ROUND(D258*E258,2)</f>
        <v>0</v>
      </c>
    </row>
    <row r="259" spans="1:6" x14ac:dyDescent="0.2">
      <c r="A259" s="67"/>
      <c r="B259" s="62"/>
      <c r="C259" s="35"/>
      <c r="D259" s="36"/>
      <c r="E259" s="37"/>
      <c r="F259" s="348"/>
    </row>
    <row r="260" spans="1:6" x14ac:dyDescent="0.2">
      <c r="A260" s="67"/>
      <c r="B260" s="40" t="s">
        <v>341</v>
      </c>
      <c r="C260" s="35"/>
      <c r="D260" s="36"/>
      <c r="E260" s="37"/>
      <c r="F260" s="348"/>
    </row>
    <row r="261" spans="1:6" ht="114.75" x14ac:dyDescent="0.2">
      <c r="A261" s="67"/>
      <c r="B261" s="62" t="s">
        <v>343</v>
      </c>
      <c r="C261" s="35"/>
      <c r="D261" s="36"/>
      <c r="E261" s="37"/>
      <c r="F261" s="348"/>
    </row>
    <row r="262" spans="1:6" x14ac:dyDescent="0.2">
      <c r="A262" s="67"/>
      <c r="B262" s="62"/>
      <c r="C262" s="35"/>
      <c r="D262" s="36"/>
      <c r="E262" s="37"/>
      <c r="F262" s="348"/>
    </row>
    <row r="263" spans="1:6" x14ac:dyDescent="0.2">
      <c r="A263" s="67" t="s">
        <v>1170</v>
      </c>
      <c r="B263" s="298" t="s">
        <v>384</v>
      </c>
      <c r="C263" s="35"/>
      <c r="D263" s="36"/>
      <c r="E263" s="37"/>
      <c r="F263" s="348"/>
    </row>
    <row r="264" spans="1:6" ht="140.25" x14ac:dyDescent="0.2">
      <c r="A264" s="67" t="s">
        <v>75</v>
      </c>
      <c r="B264" s="44" t="s">
        <v>2358</v>
      </c>
      <c r="C264" s="35" t="s">
        <v>24</v>
      </c>
      <c r="D264" s="36">
        <v>1</v>
      </c>
      <c r="E264" s="112"/>
      <c r="F264" s="348">
        <f>ROUND(D264*E264,2)</f>
        <v>0</v>
      </c>
    </row>
    <row r="265" spans="1:6" ht="165.75" x14ac:dyDescent="0.2">
      <c r="A265" s="67" t="s">
        <v>76</v>
      </c>
      <c r="B265" s="43" t="s">
        <v>385</v>
      </c>
      <c r="C265" s="35" t="s">
        <v>24</v>
      </c>
      <c r="D265" s="36">
        <v>2</v>
      </c>
      <c r="E265" s="112"/>
      <c r="F265" s="348">
        <f>ROUND(D265*E265,2)</f>
        <v>0</v>
      </c>
    </row>
    <row r="266" spans="1:6" x14ac:dyDescent="0.2">
      <c r="A266" s="67"/>
      <c r="B266" s="43"/>
      <c r="C266" s="35"/>
      <c r="D266" s="36"/>
      <c r="E266" s="37"/>
      <c r="F266" s="348"/>
    </row>
    <row r="267" spans="1:6" x14ac:dyDescent="0.2">
      <c r="A267" s="67" t="s">
        <v>1754</v>
      </c>
      <c r="B267" s="298" t="s">
        <v>386</v>
      </c>
      <c r="C267" s="35"/>
      <c r="D267" s="36"/>
      <c r="E267" s="37"/>
      <c r="F267" s="348"/>
    </row>
    <row r="268" spans="1:6" ht="140.25" x14ac:dyDescent="0.2">
      <c r="A268" s="67" t="s">
        <v>75</v>
      </c>
      <c r="B268" s="44" t="s">
        <v>2359</v>
      </c>
      <c r="C268" s="35" t="s">
        <v>24</v>
      </c>
      <c r="D268" s="36">
        <v>1</v>
      </c>
      <c r="E268" s="112"/>
      <c r="F268" s="348">
        <f>ROUND(D268*E268,2)</f>
        <v>0</v>
      </c>
    </row>
    <row r="269" spans="1:6" ht="178.5" x14ac:dyDescent="0.2">
      <c r="A269" s="67" t="s">
        <v>76</v>
      </c>
      <c r="B269" s="43" t="s">
        <v>380</v>
      </c>
      <c r="C269" s="35" t="s">
        <v>24</v>
      </c>
      <c r="D269" s="36">
        <v>1</v>
      </c>
      <c r="E269" s="112"/>
      <c r="F269" s="348">
        <f>ROUND(D269*E269,2)</f>
        <v>0</v>
      </c>
    </row>
    <row r="270" spans="1:6" x14ac:dyDescent="0.2">
      <c r="A270" s="67"/>
      <c r="B270" s="43"/>
      <c r="C270" s="35"/>
      <c r="D270" s="36"/>
      <c r="E270" s="37"/>
      <c r="F270" s="348"/>
    </row>
    <row r="271" spans="1:6" ht="165.75" x14ac:dyDescent="0.2">
      <c r="A271" s="67" t="s">
        <v>1971</v>
      </c>
      <c r="B271" s="42" t="s">
        <v>1965</v>
      </c>
      <c r="C271" s="35"/>
      <c r="D271" s="36"/>
      <c r="E271" s="37"/>
      <c r="F271" s="348"/>
    </row>
    <row r="272" spans="1:6" ht="25.5" x14ac:dyDescent="0.2">
      <c r="A272" s="67" t="s">
        <v>75</v>
      </c>
      <c r="B272" s="42" t="s">
        <v>1969</v>
      </c>
      <c r="C272" s="35" t="s">
        <v>8</v>
      </c>
      <c r="D272" s="36">
        <v>10</v>
      </c>
      <c r="E272" s="112"/>
      <c r="F272" s="348">
        <f t="shared" ref="F272:F273" si="13">ROUND(D272*E272,2)</f>
        <v>0</v>
      </c>
    </row>
    <row r="273" spans="1:6" ht="25.5" x14ac:dyDescent="0.2">
      <c r="A273" s="67" t="s">
        <v>76</v>
      </c>
      <c r="B273" s="42" t="s">
        <v>1970</v>
      </c>
      <c r="C273" s="35" t="s">
        <v>8</v>
      </c>
      <c r="D273" s="36">
        <v>3</v>
      </c>
      <c r="E273" s="112"/>
      <c r="F273" s="348">
        <f t="shared" si="13"/>
        <v>0</v>
      </c>
    </row>
    <row r="274" spans="1:6" x14ac:dyDescent="0.2">
      <c r="A274" s="67"/>
      <c r="B274" s="43"/>
      <c r="C274" s="35"/>
      <c r="D274" s="36"/>
      <c r="E274" s="37"/>
      <c r="F274" s="348"/>
    </row>
    <row r="275" spans="1:6" ht="102" x14ac:dyDescent="0.2">
      <c r="A275" s="67" t="s">
        <v>2097</v>
      </c>
      <c r="B275" s="62" t="s">
        <v>2255</v>
      </c>
      <c r="C275" s="35"/>
      <c r="D275" s="36"/>
      <c r="E275" s="37"/>
      <c r="F275" s="348"/>
    </row>
    <row r="276" spans="1:6" ht="25.5" x14ac:dyDescent="0.2">
      <c r="A276" s="67" t="s">
        <v>75</v>
      </c>
      <c r="B276" s="42" t="s">
        <v>2168</v>
      </c>
      <c r="C276" s="35" t="s">
        <v>24</v>
      </c>
      <c r="D276" s="36">
        <v>1</v>
      </c>
      <c r="E276" s="112"/>
      <c r="F276" s="348">
        <f>ROUND(D276*E276,2)</f>
        <v>0</v>
      </c>
    </row>
    <row r="277" spans="1:6" x14ac:dyDescent="0.2">
      <c r="A277" s="67"/>
      <c r="B277" s="42"/>
      <c r="C277" s="35"/>
      <c r="D277" s="36"/>
      <c r="E277" s="37"/>
      <c r="F277" s="348"/>
    </row>
    <row r="278" spans="1:6" ht="293.25" x14ac:dyDescent="0.2">
      <c r="A278" s="67" t="s">
        <v>2169</v>
      </c>
      <c r="B278" s="42" t="s">
        <v>2360</v>
      </c>
      <c r="C278" s="35"/>
      <c r="D278" s="36"/>
      <c r="E278" s="37"/>
      <c r="F278" s="348"/>
    </row>
    <row r="279" spans="1:6" ht="38.25" x14ac:dyDescent="0.2">
      <c r="A279" s="67" t="s">
        <v>75</v>
      </c>
      <c r="B279" s="42" t="s">
        <v>2204</v>
      </c>
      <c r="C279" s="35" t="s">
        <v>23</v>
      </c>
      <c r="D279" s="36">
        <v>7</v>
      </c>
      <c r="E279" s="112"/>
      <c r="F279" s="348">
        <f t="shared" ref="F279:F280" si="14">ROUND(D279*E279,2)</f>
        <v>0</v>
      </c>
    </row>
    <row r="280" spans="1:6" ht="25.5" x14ac:dyDescent="0.2">
      <c r="A280" s="67" t="s">
        <v>76</v>
      </c>
      <c r="B280" s="42" t="s">
        <v>2205</v>
      </c>
      <c r="C280" s="35" t="s">
        <v>8</v>
      </c>
      <c r="D280" s="36">
        <v>90</v>
      </c>
      <c r="E280" s="112"/>
      <c r="F280" s="348">
        <f t="shared" si="14"/>
        <v>0</v>
      </c>
    </row>
    <row r="281" spans="1:6" x14ac:dyDescent="0.2">
      <c r="A281" s="67"/>
      <c r="B281" s="42"/>
      <c r="C281" s="35"/>
      <c r="D281" s="36"/>
      <c r="E281" s="37"/>
      <c r="F281" s="348"/>
    </row>
    <row r="282" spans="1:6" ht="127.5" x14ac:dyDescent="0.2">
      <c r="A282" s="87" t="s">
        <v>2222</v>
      </c>
      <c r="B282" s="42" t="s">
        <v>2361</v>
      </c>
      <c r="C282" s="38" t="s">
        <v>2216</v>
      </c>
      <c r="D282" s="39">
        <v>20</v>
      </c>
      <c r="E282" s="113"/>
      <c r="F282" s="348">
        <f>ROUND(D282*E282,2)</f>
        <v>0</v>
      </c>
    </row>
    <row r="283" spans="1:6" x14ac:dyDescent="0.2">
      <c r="A283" s="67"/>
      <c r="B283" s="43"/>
      <c r="C283" s="35"/>
      <c r="D283" s="36"/>
      <c r="E283" s="37"/>
      <c r="F283" s="348"/>
    </row>
    <row r="284" spans="1:6" x14ac:dyDescent="0.2">
      <c r="A284" s="67" t="s">
        <v>2221</v>
      </c>
      <c r="B284" s="42" t="s">
        <v>1690</v>
      </c>
      <c r="C284" s="35" t="s">
        <v>24</v>
      </c>
      <c r="D284" s="36">
        <v>2</v>
      </c>
      <c r="E284" s="112"/>
      <c r="F284" s="348">
        <f>ROUND(D284*E284,2)</f>
        <v>0</v>
      </c>
    </row>
    <row r="285" spans="1:6" ht="13.5" thickBot="1" x14ac:dyDescent="0.25">
      <c r="A285" s="87"/>
      <c r="B285" s="264"/>
      <c r="C285" s="38"/>
      <c r="D285" s="39"/>
      <c r="E285" s="144"/>
      <c r="F285" s="347"/>
    </row>
    <row r="286" spans="1:6" s="236" customFormat="1" ht="18" customHeight="1" thickTop="1" thickBot="1" x14ac:dyDescent="0.25">
      <c r="A286" s="232"/>
      <c r="B286" s="259" t="s">
        <v>79</v>
      </c>
      <c r="C286" s="234"/>
      <c r="D286" s="235"/>
      <c r="E286" s="146"/>
      <c r="F286" s="350">
        <f>SUM(F212:F285)</f>
        <v>0</v>
      </c>
    </row>
    <row r="287" spans="1:6" ht="13.5" thickTop="1" x14ac:dyDescent="0.2">
      <c r="A287" s="92"/>
      <c r="B287" s="260"/>
      <c r="C287" s="256"/>
      <c r="D287" s="257"/>
      <c r="E287" s="150"/>
      <c r="F287" s="357"/>
    </row>
    <row r="288" spans="1:6" x14ac:dyDescent="0.2">
      <c r="A288" s="67"/>
      <c r="B288" s="89"/>
      <c r="C288" s="35"/>
      <c r="D288" s="36"/>
      <c r="E288" s="37"/>
      <c r="F288" s="348"/>
    </row>
    <row r="289" spans="1:6" x14ac:dyDescent="0.2">
      <c r="A289" s="229" t="s">
        <v>1121</v>
      </c>
      <c r="B289" s="223" t="s">
        <v>234</v>
      </c>
      <c r="C289" s="35"/>
      <c r="D289" s="36"/>
      <c r="E289" s="37"/>
      <c r="F289" s="348"/>
    </row>
    <row r="290" spans="1:6" x14ac:dyDescent="0.2">
      <c r="A290" s="229"/>
      <c r="B290" s="223"/>
      <c r="C290" s="35"/>
      <c r="D290" s="36"/>
      <c r="E290" s="37"/>
      <c r="F290" s="348"/>
    </row>
    <row r="291" spans="1:6" x14ac:dyDescent="0.2">
      <c r="A291" s="229" t="s">
        <v>1122</v>
      </c>
      <c r="B291" s="223" t="s">
        <v>457</v>
      </c>
      <c r="C291" s="35"/>
      <c r="D291" s="36"/>
      <c r="E291" s="37"/>
      <c r="F291" s="348"/>
    </row>
    <row r="292" spans="1:6" x14ac:dyDescent="0.2">
      <c r="A292" s="229"/>
      <c r="B292" s="223"/>
      <c r="C292" s="35"/>
      <c r="D292" s="36"/>
      <c r="E292" s="37"/>
      <c r="F292" s="348"/>
    </row>
    <row r="293" spans="1:6" ht="51" x14ac:dyDescent="0.2">
      <c r="A293" s="67"/>
      <c r="B293" s="40" t="s">
        <v>501</v>
      </c>
      <c r="C293" s="35"/>
      <c r="D293" s="36"/>
      <c r="E293" s="37"/>
      <c r="F293" s="348"/>
    </row>
    <row r="294" spans="1:6" x14ac:dyDescent="0.2">
      <c r="A294" s="67"/>
      <c r="B294" s="223"/>
      <c r="C294" s="35"/>
      <c r="D294" s="36"/>
      <c r="E294" s="37"/>
      <c r="F294" s="348"/>
    </row>
    <row r="295" spans="1:6" ht="63.75" x14ac:dyDescent="0.2">
      <c r="A295" s="67" t="s">
        <v>1171</v>
      </c>
      <c r="B295" s="62" t="s">
        <v>458</v>
      </c>
      <c r="C295" s="35"/>
      <c r="D295" s="36"/>
      <c r="E295" s="37"/>
      <c r="F295" s="348"/>
    </row>
    <row r="296" spans="1:6" x14ac:dyDescent="0.2">
      <c r="A296" s="67" t="s">
        <v>75</v>
      </c>
      <c r="B296" s="42" t="s">
        <v>499</v>
      </c>
      <c r="C296" s="35" t="s">
        <v>8</v>
      </c>
      <c r="D296" s="36">
        <v>12</v>
      </c>
      <c r="E296" s="112"/>
      <c r="F296" s="348">
        <f t="shared" ref="F296:F297" si="15">ROUND(D296*E296,2)</f>
        <v>0</v>
      </c>
    </row>
    <row r="297" spans="1:6" x14ac:dyDescent="0.2">
      <c r="A297" s="67" t="s">
        <v>76</v>
      </c>
      <c r="B297" s="42" t="s">
        <v>1966</v>
      </c>
      <c r="C297" s="35" t="s">
        <v>8</v>
      </c>
      <c r="D297" s="36">
        <v>35</v>
      </c>
      <c r="E297" s="112"/>
      <c r="F297" s="348">
        <f t="shared" si="15"/>
        <v>0</v>
      </c>
    </row>
    <row r="298" spans="1:6" x14ac:dyDescent="0.2">
      <c r="A298" s="67"/>
      <c r="B298" s="42"/>
      <c r="C298" s="35"/>
      <c r="D298" s="36"/>
      <c r="E298" s="37"/>
      <c r="F298" s="348"/>
    </row>
    <row r="299" spans="1:6" ht="51" x14ac:dyDescent="0.2">
      <c r="A299" s="67" t="s">
        <v>1172</v>
      </c>
      <c r="B299" s="72" t="s">
        <v>2176</v>
      </c>
      <c r="C299" s="35" t="s">
        <v>41</v>
      </c>
      <c r="D299" s="36">
        <v>1</v>
      </c>
      <c r="E299" s="112"/>
      <c r="F299" s="348">
        <f>ROUND(D299*E299,2)</f>
        <v>0</v>
      </c>
    </row>
    <row r="300" spans="1:6" x14ac:dyDescent="0.2">
      <c r="A300" s="67"/>
      <c r="B300" s="72"/>
      <c r="C300" s="35"/>
      <c r="D300" s="36"/>
      <c r="E300" s="37"/>
      <c r="F300" s="348"/>
    </row>
    <row r="301" spans="1:6" ht="51" x14ac:dyDescent="0.2">
      <c r="A301" s="67" t="s">
        <v>1173</v>
      </c>
      <c r="B301" s="72" t="s">
        <v>614</v>
      </c>
      <c r="C301" s="35" t="s">
        <v>24</v>
      </c>
      <c r="D301" s="36">
        <v>1</v>
      </c>
      <c r="E301" s="112"/>
      <c r="F301" s="348">
        <f>ROUND(D301*E301,2)</f>
        <v>0</v>
      </c>
    </row>
    <row r="302" spans="1:6" x14ac:dyDescent="0.2">
      <c r="A302" s="67"/>
      <c r="B302" s="72"/>
      <c r="C302" s="35"/>
      <c r="D302" s="36"/>
      <c r="E302" s="37"/>
      <c r="F302" s="348"/>
    </row>
    <row r="303" spans="1:6" ht="38.25" x14ac:dyDescent="0.2">
      <c r="A303" s="67" t="s">
        <v>1174</v>
      </c>
      <c r="B303" s="299" t="s">
        <v>238</v>
      </c>
      <c r="C303" s="35" t="s">
        <v>41</v>
      </c>
      <c r="D303" s="36">
        <v>1</v>
      </c>
      <c r="E303" s="112"/>
      <c r="F303" s="348">
        <f>ROUND(D303*E303,2)</f>
        <v>0</v>
      </c>
    </row>
    <row r="304" spans="1:6" x14ac:dyDescent="0.2">
      <c r="A304" s="67"/>
      <c r="B304" s="299"/>
      <c r="C304" s="35"/>
      <c r="D304" s="36"/>
      <c r="E304" s="37"/>
      <c r="F304" s="348"/>
    </row>
    <row r="305" spans="1:6" ht="25.5" x14ac:dyDescent="0.2">
      <c r="A305" s="67" t="s">
        <v>1175</v>
      </c>
      <c r="B305" s="42" t="s">
        <v>241</v>
      </c>
      <c r="C305" s="35"/>
      <c r="D305" s="36"/>
      <c r="E305" s="37"/>
      <c r="F305" s="348"/>
    </row>
    <row r="306" spans="1:6" ht="13.5" thickBot="1" x14ac:dyDescent="0.25">
      <c r="A306" s="92"/>
      <c r="B306" s="48" t="s">
        <v>500</v>
      </c>
      <c r="C306" s="38" t="s">
        <v>24</v>
      </c>
      <c r="D306" s="39">
        <v>1</v>
      </c>
      <c r="E306" s="113"/>
      <c r="F306" s="348">
        <f>ROUND(D306*E306,2)</f>
        <v>0</v>
      </c>
    </row>
    <row r="307" spans="1:6" ht="27" thickTop="1" thickBot="1" x14ac:dyDescent="0.25">
      <c r="A307" s="232"/>
      <c r="B307" s="49" t="s">
        <v>462</v>
      </c>
      <c r="C307" s="234"/>
      <c r="D307" s="235"/>
      <c r="E307" s="146"/>
      <c r="F307" s="350">
        <f>SUM(F296:F306)</f>
        <v>0</v>
      </c>
    </row>
    <row r="308" spans="1:6" ht="13.5" thickTop="1" x14ac:dyDescent="0.2">
      <c r="A308" s="92"/>
      <c r="B308" s="300"/>
      <c r="C308" s="256"/>
      <c r="D308" s="257"/>
      <c r="E308" s="150"/>
      <c r="F308" s="357"/>
    </row>
    <row r="309" spans="1:6" ht="14.25" x14ac:dyDescent="0.2">
      <c r="A309" s="67"/>
      <c r="B309" s="31"/>
      <c r="C309" s="35"/>
      <c r="D309" s="36"/>
      <c r="E309" s="37"/>
      <c r="F309" s="348"/>
    </row>
    <row r="310" spans="1:6" x14ac:dyDescent="0.2">
      <c r="A310" s="229"/>
      <c r="B310" s="40" t="s">
        <v>31</v>
      </c>
      <c r="C310" s="35"/>
      <c r="D310" s="36"/>
      <c r="E310" s="37"/>
      <c r="F310" s="348"/>
    </row>
    <row r="311" spans="1:6" x14ac:dyDescent="0.2">
      <c r="A311" s="229" t="s">
        <v>1176</v>
      </c>
      <c r="B311" s="45" t="s">
        <v>277</v>
      </c>
      <c r="C311" s="35"/>
      <c r="D311" s="36"/>
      <c r="E311" s="37"/>
      <c r="F311" s="348"/>
    </row>
    <row r="312" spans="1:6" ht="51" x14ac:dyDescent="0.2">
      <c r="A312" s="229"/>
      <c r="B312" s="45" t="s">
        <v>1897</v>
      </c>
      <c r="C312" s="35"/>
      <c r="D312" s="36"/>
      <c r="E312" s="37"/>
      <c r="F312" s="348"/>
    </row>
    <row r="313" spans="1:6" ht="51" x14ac:dyDescent="0.2">
      <c r="A313" s="67"/>
      <c r="B313" s="228" t="s">
        <v>1454</v>
      </c>
      <c r="C313" s="35"/>
      <c r="D313" s="36"/>
      <c r="E313" s="37"/>
      <c r="F313" s="348"/>
    </row>
    <row r="314" spans="1:6" ht="38.25" x14ac:dyDescent="0.2">
      <c r="A314" s="67"/>
      <c r="B314" s="230" t="s">
        <v>53</v>
      </c>
      <c r="C314" s="35"/>
      <c r="D314" s="36"/>
      <c r="E314" s="37"/>
      <c r="F314" s="348"/>
    </row>
    <row r="315" spans="1:6" ht="56.25" customHeight="1" x14ac:dyDescent="0.2">
      <c r="A315" s="67"/>
      <c r="B315" s="267" t="s">
        <v>132</v>
      </c>
      <c r="C315" s="35"/>
      <c r="D315" s="36"/>
      <c r="E315" s="37"/>
      <c r="F315" s="348"/>
    </row>
    <row r="316" spans="1:6" ht="113.25" customHeight="1" x14ac:dyDescent="0.2">
      <c r="A316" s="67"/>
      <c r="B316" s="267" t="s">
        <v>1898</v>
      </c>
      <c r="C316" s="35"/>
      <c r="D316" s="36"/>
      <c r="E316" s="37"/>
      <c r="F316" s="348"/>
    </row>
    <row r="317" spans="1:6" ht="76.5" x14ac:dyDescent="0.2">
      <c r="A317" s="67"/>
      <c r="B317" s="267" t="s">
        <v>1900</v>
      </c>
      <c r="C317" s="35"/>
      <c r="D317" s="36"/>
      <c r="E317" s="37"/>
      <c r="F317" s="348"/>
    </row>
    <row r="318" spans="1:6" x14ac:dyDescent="0.2">
      <c r="A318" s="67"/>
      <c r="B318" s="267"/>
      <c r="C318" s="35"/>
      <c r="D318" s="36"/>
      <c r="E318" s="37"/>
      <c r="F318" s="348"/>
    </row>
    <row r="319" spans="1:6" ht="280.5" x14ac:dyDescent="0.2">
      <c r="A319" s="67"/>
      <c r="B319" s="62" t="s">
        <v>2362</v>
      </c>
      <c r="C319" s="35"/>
      <c r="D319" s="36"/>
      <c r="E319" s="37"/>
      <c r="F319" s="348"/>
    </row>
    <row r="320" spans="1:6" ht="267.75" x14ac:dyDescent="0.2">
      <c r="A320" s="67"/>
      <c r="B320" s="42" t="s">
        <v>2363</v>
      </c>
      <c r="C320" s="35"/>
      <c r="D320" s="36"/>
      <c r="E320" s="37"/>
      <c r="F320" s="348"/>
    </row>
    <row r="321" spans="1:6" ht="191.25" x14ac:dyDescent="0.2">
      <c r="A321" s="67"/>
      <c r="B321" s="42" t="s">
        <v>605</v>
      </c>
      <c r="C321" s="35"/>
      <c r="D321" s="36"/>
      <c r="E321" s="37"/>
      <c r="F321" s="348"/>
    </row>
    <row r="322" spans="1:6" x14ac:dyDescent="0.2">
      <c r="A322" s="67"/>
      <c r="B322" s="42"/>
      <c r="C322" s="35"/>
      <c r="D322" s="36"/>
      <c r="E322" s="37"/>
      <c r="F322" s="348"/>
    </row>
    <row r="323" spans="1:6" ht="344.25" x14ac:dyDescent="0.2">
      <c r="A323" s="67"/>
      <c r="B323" s="42" t="s">
        <v>2364</v>
      </c>
      <c r="C323" s="35"/>
      <c r="D323" s="36"/>
      <c r="E323" s="37"/>
      <c r="F323" s="348"/>
    </row>
    <row r="324" spans="1:6" ht="369.75" x14ac:dyDescent="0.2">
      <c r="A324" s="67"/>
      <c r="B324" s="42" t="s">
        <v>584</v>
      </c>
      <c r="C324" s="35"/>
      <c r="D324" s="36"/>
      <c r="E324" s="37"/>
      <c r="F324" s="348"/>
    </row>
    <row r="325" spans="1:6" ht="191.25" x14ac:dyDescent="0.2">
      <c r="A325" s="67"/>
      <c r="B325" s="42" t="s">
        <v>599</v>
      </c>
      <c r="C325" s="35"/>
      <c r="D325" s="36"/>
      <c r="E325" s="37"/>
      <c r="F325" s="348"/>
    </row>
    <row r="326" spans="1:6" x14ac:dyDescent="0.2">
      <c r="A326" s="67"/>
      <c r="B326" s="42"/>
      <c r="C326" s="35"/>
      <c r="D326" s="36"/>
      <c r="E326" s="37"/>
      <c r="F326" s="348"/>
    </row>
    <row r="327" spans="1:6" ht="229.5" x14ac:dyDescent="0.2">
      <c r="A327" s="67"/>
      <c r="B327" s="42" t="s">
        <v>2365</v>
      </c>
      <c r="C327" s="35"/>
      <c r="D327" s="36"/>
      <c r="E327" s="37"/>
      <c r="F327" s="348"/>
    </row>
    <row r="328" spans="1:6" ht="267.75" x14ac:dyDescent="0.2">
      <c r="A328" s="67"/>
      <c r="B328" s="42" t="s">
        <v>1766</v>
      </c>
      <c r="C328" s="35"/>
      <c r="D328" s="36"/>
      <c r="E328" s="37"/>
      <c r="F328" s="348"/>
    </row>
    <row r="329" spans="1:6" ht="382.5" x14ac:dyDescent="0.2">
      <c r="A329" s="67"/>
      <c r="B329" s="42" t="s">
        <v>615</v>
      </c>
      <c r="C329" s="35"/>
      <c r="D329" s="36"/>
      <c r="E329" s="37"/>
      <c r="F329" s="348"/>
    </row>
    <row r="330" spans="1:6" ht="216.75" x14ac:dyDescent="0.2">
      <c r="A330" s="67"/>
      <c r="B330" s="42" t="s">
        <v>616</v>
      </c>
      <c r="C330" s="35"/>
      <c r="D330" s="36"/>
      <c r="E330" s="37"/>
      <c r="F330" s="348"/>
    </row>
    <row r="331" spans="1:6" x14ac:dyDescent="0.2">
      <c r="A331" s="67"/>
      <c r="B331" s="42"/>
      <c r="C331" s="35"/>
      <c r="D331" s="36"/>
      <c r="E331" s="37"/>
      <c r="F331" s="348"/>
    </row>
    <row r="332" spans="1:6" ht="293.25" x14ac:dyDescent="0.2">
      <c r="A332" s="67"/>
      <c r="B332" s="42" t="s">
        <v>2366</v>
      </c>
      <c r="C332" s="35"/>
      <c r="D332" s="36"/>
      <c r="E332" s="37"/>
      <c r="F332" s="348"/>
    </row>
    <row r="333" spans="1:6" x14ac:dyDescent="0.2">
      <c r="A333" s="67"/>
      <c r="B333" s="42"/>
      <c r="C333" s="35"/>
      <c r="D333" s="36"/>
      <c r="E333" s="37"/>
      <c r="F333" s="348"/>
    </row>
    <row r="334" spans="1:6" ht="255" x14ac:dyDescent="0.2">
      <c r="A334" s="67"/>
      <c r="B334" s="42" t="s">
        <v>2729</v>
      </c>
      <c r="C334" s="35"/>
      <c r="D334" s="36"/>
      <c r="E334" s="37"/>
      <c r="F334" s="348"/>
    </row>
    <row r="335" spans="1:6" ht="191.25" x14ac:dyDescent="0.2">
      <c r="A335" s="67"/>
      <c r="B335" s="42" t="s">
        <v>2367</v>
      </c>
      <c r="C335" s="35"/>
      <c r="D335" s="36"/>
      <c r="E335" s="37"/>
      <c r="F335" s="348"/>
    </row>
    <row r="336" spans="1:6" x14ac:dyDescent="0.2">
      <c r="A336" s="67"/>
      <c r="B336" s="42" t="s">
        <v>1765</v>
      </c>
      <c r="C336" s="35"/>
      <c r="D336" s="36"/>
      <c r="E336" s="37"/>
      <c r="F336" s="348"/>
    </row>
    <row r="337" spans="1:6" ht="242.25" x14ac:dyDescent="0.2">
      <c r="A337" s="67" t="s">
        <v>1177</v>
      </c>
      <c r="B337" s="42" t="s">
        <v>2368</v>
      </c>
      <c r="C337" s="35"/>
      <c r="D337" s="36"/>
      <c r="E337" s="37"/>
      <c r="F337" s="348"/>
    </row>
    <row r="338" spans="1:6" ht="25.5" x14ac:dyDescent="0.2">
      <c r="A338" s="67" t="s">
        <v>75</v>
      </c>
      <c r="B338" s="62" t="s">
        <v>2369</v>
      </c>
      <c r="C338" s="35" t="s">
        <v>3</v>
      </c>
      <c r="D338" s="36">
        <v>12</v>
      </c>
      <c r="E338" s="112"/>
      <c r="F338" s="348">
        <f>ROUND(D338*E338,2)</f>
        <v>0</v>
      </c>
    </row>
    <row r="339" spans="1:6" ht="216.75" x14ac:dyDescent="0.2">
      <c r="A339" s="67" t="s">
        <v>76</v>
      </c>
      <c r="B339" s="42" t="s">
        <v>2293</v>
      </c>
      <c r="C339" s="35" t="s">
        <v>23</v>
      </c>
      <c r="D339" s="36">
        <v>56</v>
      </c>
      <c r="E339" s="112"/>
      <c r="F339" s="348">
        <f>ROUND(D339*E339,2)</f>
        <v>0</v>
      </c>
    </row>
    <row r="340" spans="1:6" ht="204" x14ac:dyDescent="0.2">
      <c r="A340" s="67" t="s">
        <v>110</v>
      </c>
      <c r="B340" s="62" t="s">
        <v>2100</v>
      </c>
      <c r="C340" s="35" t="s">
        <v>7</v>
      </c>
      <c r="D340" s="36">
        <v>231</v>
      </c>
      <c r="E340" s="112"/>
      <c r="F340" s="348">
        <f>ROUND(D340*E340,2)</f>
        <v>0</v>
      </c>
    </row>
    <row r="341" spans="1:6" x14ac:dyDescent="0.2">
      <c r="A341" s="67"/>
      <c r="B341" s="62"/>
      <c r="C341" s="35"/>
      <c r="D341" s="36"/>
      <c r="E341" s="37"/>
      <c r="F341" s="348"/>
    </row>
    <row r="342" spans="1:6" ht="89.25" x14ac:dyDescent="0.2">
      <c r="A342" s="67" t="s">
        <v>1178</v>
      </c>
      <c r="B342" s="62" t="s">
        <v>2370</v>
      </c>
      <c r="C342" s="35"/>
      <c r="D342" s="36"/>
      <c r="E342" s="37"/>
      <c r="F342" s="348"/>
    </row>
    <row r="343" spans="1:6" ht="63.75" x14ac:dyDescent="0.2">
      <c r="A343" s="67" t="s">
        <v>75</v>
      </c>
      <c r="B343" s="62" t="s">
        <v>2371</v>
      </c>
      <c r="C343" s="35" t="s">
        <v>41</v>
      </c>
      <c r="D343" s="36">
        <v>2</v>
      </c>
      <c r="E343" s="112"/>
      <c r="F343" s="348">
        <f>ROUND(D343*E343,2)</f>
        <v>0</v>
      </c>
    </row>
    <row r="344" spans="1:6" ht="89.25" x14ac:dyDescent="0.2">
      <c r="A344" s="67" t="s">
        <v>76</v>
      </c>
      <c r="B344" s="62" t="s">
        <v>2372</v>
      </c>
      <c r="C344" s="35" t="s">
        <v>41</v>
      </c>
      <c r="D344" s="36">
        <v>1</v>
      </c>
      <c r="E344" s="112"/>
      <c r="F344" s="348">
        <f>ROUND(D344*E344,2)</f>
        <v>0</v>
      </c>
    </row>
    <row r="345" spans="1:6" ht="204" x14ac:dyDescent="0.2">
      <c r="A345" s="67" t="s">
        <v>110</v>
      </c>
      <c r="B345" s="42" t="s">
        <v>1987</v>
      </c>
      <c r="C345" s="35" t="s">
        <v>23</v>
      </c>
      <c r="D345" s="36">
        <v>41</v>
      </c>
      <c r="E345" s="112"/>
      <c r="F345" s="348">
        <f>ROUND(D345*E345,2)</f>
        <v>0</v>
      </c>
    </row>
    <row r="346" spans="1:6" x14ac:dyDescent="0.2">
      <c r="A346" s="67"/>
      <c r="B346" s="62"/>
      <c r="C346" s="35"/>
      <c r="D346" s="36"/>
      <c r="E346" s="37"/>
      <c r="F346" s="348"/>
    </row>
    <row r="347" spans="1:6" ht="229.5" x14ac:dyDescent="0.2">
      <c r="A347" s="67" t="s">
        <v>1179</v>
      </c>
      <c r="B347" s="42" t="s">
        <v>1896</v>
      </c>
      <c r="C347" s="35" t="s">
        <v>23</v>
      </c>
      <c r="D347" s="36">
        <v>703</v>
      </c>
      <c r="E347" s="112"/>
      <c r="F347" s="348">
        <f>ROUND(D347*E347,2)</f>
        <v>0</v>
      </c>
    </row>
    <row r="348" spans="1:6" x14ac:dyDescent="0.2">
      <c r="A348" s="67"/>
      <c r="B348" s="42"/>
      <c r="C348" s="35"/>
      <c r="D348" s="36"/>
      <c r="E348" s="37"/>
      <c r="F348" s="348"/>
    </row>
    <row r="349" spans="1:6" ht="89.25" x14ac:dyDescent="0.2">
      <c r="A349" s="67" t="s">
        <v>1180</v>
      </c>
      <c r="B349" s="42" t="s">
        <v>558</v>
      </c>
      <c r="C349" s="35" t="s">
        <v>41</v>
      </c>
      <c r="D349" s="36">
        <v>1</v>
      </c>
      <c r="E349" s="112"/>
      <c r="F349" s="348">
        <f>ROUND(D349*E349,2)</f>
        <v>0</v>
      </c>
    </row>
    <row r="350" spans="1:6" x14ac:dyDescent="0.2">
      <c r="A350" s="67"/>
      <c r="B350" s="62"/>
      <c r="C350" s="35"/>
      <c r="D350" s="36"/>
      <c r="E350" s="37"/>
      <c r="F350" s="348"/>
    </row>
    <row r="351" spans="1:6" ht="165.75" x14ac:dyDescent="0.2">
      <c r="A351" s="67" t="s">
        <v>1181</v>
      </c>
      <c r="B351" s="42" t="s">
        <v>555</v>
      </c>
      <c r="C351" s="35" t="s">
        <v>23</v>
      </c>
      <c r="D351" s="36">
        <v>37</v>
      </c>
      <c r="E351" s="112"/>
      <c r="F351" s="348">
        <f>ROUND(D351*E351,2)</f>
        <v>0</v>
      </c>
    </row>
    <row r="352" spans="1:6" ht="13.5" thickBot="1" x14ac:dyDescent="0.25">
      <c r="A352" s="67"/>
      <c r="B352" s="62"/>
      <c r="C352" s="35"/>
      <c r="D352" s="36"/>
      <c r="E352" s="37"/>
      <c r="F352" s="348"/>
    </row>
    <row r="353" spans="1:6" ht="14.25" thickTop="1" thickBot="1" x14ac:dyDescent="0.25">
      <c r="A353" s="232"/>
      <c r="B353" s="233" t="s">
        <v>283</v>
      </c>
      <c r="C353" s="234"/>
      <c r="D353" s="235"/>
      <c r="E353" s="146"/>
      <c r="F353" s="350">
        <f>SUM(F338:F352)</f>
        <v>0</v>
      </c>
    </row>
    <row r="354" spans="1:6" ht="13.5" thickTop="1" x14ac:dyDescent="0.2">
      <c r="A354" s="92"/>
      <c r="B354" s="260"/>
      <c r="C354" s="256"/>
      <c r="D354" s="257"/>
      <c r="E354" s="150"/>
      <c r="F354" s="357"/>
    </row>
    <row r="355" spans="1:6" s="236" customFormat="1" x14ac:dyDescent="0.2">
      <c r="A355" s="67"/>
      <c r="B355" s="89"/>
      <c r="C355" s="35"/>
      <c r="D355" s="36"/>
      <c r="E355" s="37"/>
      <c r="F355" s="348"/>
    </row>
    <row r="356" spans="1:6" x14ac:dyDescent="0.2">
      <c r="A356" s="229" t="s">
        <v>1124</v>
      </c>
      <c r="B356" s="45" t="s">
        <v>45</v>
      </c>
      <c r="C356" s="35"/>
      <c r="D356" s="36"/>
      <c r="E356" s="37"/>
      <c r="F356" s="348"/>
    </row>
    <row r="357" spans="1:6" ht="255" x14ac:dyDescent="0.2">
      <c r="A357" s="229"/>
      <c r="B357" s="45" t="s">
        <v>1634</v>
      </c>
      <c r="C357" s="35"/>
      <c r="D357" s="36"/>
      <c r="E357" s="37"/>
      <c r="F357" s="348"/>
    </row>
    <row r="358" spans="1:6" ht="93.75" customHeight="1" x14ac:dyDescent="0.2">
      <c r="A358" s="67"/>
      <c r="B358" s="40" t="s">
        <v>1759</v>
      </c>
      <c r="C358" s="35"/>
      <c r="D358" s="36"/>
      <c r="E358" s="37"/>
      <c r="F358" s="348"/>
    </row>
    <row r="359" spans="1:6" ht="55.5" customHeight="1" x14ac:dyDescent="0.2">
      <c r="A359" s="67"/>
      <c r="B359" s="267" t="s">
        <v>1858</v>
      </c>
      <c r="C359" s="35"/>
      <c r="D359" s="36"/>
      <c r="E359" s="37"/>
      <c r="F359" s="348"/>
    </row>
    <row r="360" spans="1:6" x14ac:dyDescent="0.2">
      <c r="A360" s="67"/>
      <c r="B360" s="267"/>
      <c r="C360" s="35"/>
      <c r="D360" s="36"/>
      <c r="E360" s="37"/>
      <c r="F360" s="348"/>
    </row>
    <row r="361" spans="1:6" x14ac:dyDescent="0.2">
      <c r="A361" s="67"/>
      <c r="B361" s="40" t="s">
        <v>284</v>
      </c>
      <c r="C361" s="35"/>
      <c r="D361" s="36"/>
      <c r="E361" s="37"/>
      <c r="F361" s="348"/>
    </row>
    <row r="362" spans="1:6" ht="216.75" x14ac:dyDescent="0.2">
      <c r="A362" s="67" t="s">
        <v>1182</v>
      </c>
      <c r="B362" s="42" t="s">
        <v>2373</v>
      </c>
      <c r="C362" s="35" t="s">
        <v>23</v>
      </c>
      <c r="D362" s="36">
        <v>518</v>
      </c>
      <c r="E362" s="112"/>
      <c r="F362" s="348">
        <f>ROUND(D362*E362,2)</f>
        <v>0</v>
      </c>
    </row>
    <row r="363" spans="1:6" x14ac:dyDescent="0.2">
      <c r="A363" s="67"/>
      <c r="B363" s="42"/>
      <c r="C363" s="35"/>
      <c r="D363" s="36"/>
      <c r="E363" s="37"/>
      <c r="F363" s="348"/>
    </row>
    <row r="364" spans="1:6" ht="89.25" x14ac:dyDescent="0.2">
      <c r="A364" s="67" t="s">
        <v>1183</v>
      </c>
      <c r="B364" s="89" t="s">
        <v>2374</v>
      </c>
      <c r="C364" s="35" t="s">
        <v>23</v>
      </c>
      <c r="D364" s="36">
        <v>97</v>
      </c>
      <c r="E364" s="112"/>
      <c r="F364" s="348">
        <f>ROUND(D364*E364,2)</f>
        <v>0</v>
      </c>
    </row>
    <row r="365" spans="1:6" x14ac:dyDescent="0.2">
      <c r="A365" s="67"/>
      <c r="B365" s="89"/>
      <c r="C365" s="35"/>
      <c r="D365" s="36"/>
      <c r="E365" s="37"/>
      <c r="F365" s="348"/>
    </row>
    <row r="366" spans="1:6" ht="165.75" x14ac:dyDescent="0.2">
      <c r="A366" s="67" t="s">
        <v>1184</v>
      </c>
      <c r="B366" s="42" t="s">
        <v>2375</v>
      </c>
      <c r="C366" s="35" t="s">
        <v>23</v>
      </c>
      <c r="D366" s="36">
        <v>28</v>
      </c>
      <c r="E366" s="112"/>
      <c r="F366" s="348">
        <f>ROUND(D366*E366,2)</f>
        <v>0</v>
      </c>
    </row>
    <row r="367" spans="1:6" x14ac:dyDescent="0.2">
      <c r="A367" s="67"/>
      <c r="B367" s="42"/>
      <c r="C367" s="35"/>
      <c r="D367" s="36"/>
      <c r="E367" s="37"/>
      <c r="F367" s="348"/>
    </row>
    <row r="368" spans="1:6" ht="140.25" x14ac:dyDescent="0.2">
      <c r="A368" s="67" t="s">
        <v>1185</v>
      </c>
      <c r="B368" s="42" t="s">
        <v>2376</v>
      </c>
      <c r="C368" s="35"/>
      <c r="D368" s="36"/>
      <c r="E368" s="37"/>
      <c r="F368" s="348"/>
    </row>
    <row r="369" spans="1:6" x14ac:dyDescent="0.2">
      <c r="A369" s="67" t="s">
        <v>75</v>
      </c>
      <c r="B369" s="44" t="s">
        <v>2377</v>
      </c>
      <c r="C369" s="35" t="s">
        <v>23</v>
      </c>
      <c r="D369" s="36">
        <v>41</v>
      </c>
      <c r="E369" s="112"/>
      <c r="F369" s="348">
        <f t="shared" ref="F369:F371" si="16">ROUND(D369*E369,2)</f>
        <v>0</v>
      </c>
    </row>
    <row r="370" spans="1:6" x14ac:dyDescent="0.2">
      <c r="A370" s="67" t="s">
        <v>76</v>
      </c>
      <c r="B370" s="44" t="s">
        <v>2378</v>
      </c>
      <c r="C370" s="35" t="s">
        <v>23</v>
      </c>
      <c r="D370" s="36">
        <v>41</v>
      </c>
      <c r="E370" s="112"/>
      <c r="F370" s="348">
        <f t="shared" si="16"/>
        <v>0</v>
      </c>
    </row>
    <row r="371" spans="1:6" ht="25.5" x14ac:dyDescent="0.2">
      <c r="A371" s="67" t="s">
        <v>110</v>
      </c>
      <c r="B371" s="44" t="s">
        <v>2379</v>
      </c>
      <c r="C371" s="35" t="s">
        <v>8</v>
      </c>
      <c r="D371" s="36">
        <v>102</v>
      </c>
      <c r="E371" s="112"/>
      <c r="F371" s="348">
        <f t="shared" si="16"/>
        <v>0</v>
      </c>
    </row>
    <row r="372" spans="1:6" x14ac:dyDescent="0.2">
      <c r="A372" s="67"/>
      <c r="B372" s="44"/>
      <c r="C372" s="35"/>
      <c r="D372" s="36"/>
      <c r="E372" s="37"/>
      <c r="F372" s="348"/>
    </row>
    <row r="373" spans="1:6" ht="140.25" x14ac:dyDescent="0.2">
      <c r="A373" s="67" t="s">
        <v>1186</v>
      </c>
      <c r="B373" s="42" t="s">
        <v>2380</v>
      </c>
      <c r="C373" s="35"/>
      <c r="D373" s="36"/>
      <c r="E373" s="37"/>
      <c r="F373" s="348"/>
    </row>
    <row r="374" spans="1:6" x14ac:dyDescent="0.2">
      <c r="A374" s="67" t="s">
        <v>75</v>
      </c>
      <c r="B374" s="44" t="s">
        <v>2377</v>
      </c>
      <c r="C374" s="35" t="s">
        <v>23</v>
      </c>
      <c r="D374" s="36">
        <v>39</v>
      </c>
      <c r="E374" s="112"/>
      <c r="F374" s="348">
        <f t="shared" ref="F374:F376" si="17">ROUND(D374*E374,2)</f>
        <v>0</v>
      </c>
    </row>
    <row r="375" spans="1:6" x14ac:dyDescent="0.2">
      <c r="A375" s="67" t="s">
        <v>76</v>
      </c>
      <c r="B375" s="44" t="s">
        <v>2378</v>
      </c>
      <c r="C375" s="35" t="s">
        <v>23</v>
      </c>
      <c r="D375" s="36">
        <v>39</v>
      </c>
      <c r="E375" s="112"/>
      <c r="F375" s="348">
        <f t="shared" si="17"/>
        <v>0</v>
      </c>
    </row>
    <row r="376" spans="1:6" ht="25.5" x14ac:dyDescent="0.2">
      <c r="A376" s="67" t="s">
        <v>110</v>
      </c>
      <c r="B376" s="44" t="s">
        <v>2381</v>
      </c>
      <c r="C376" s="35" t="s">
        <v>8</v>
      </c>
      <c r="D376" s="36">
        <v>37</v>
      </c>
      <c r="E376" s="112"/>
      <c r="F376" s="348">
        <f t="shared" si="17"/>
        <v>0</v>
      </c>
    </row>
    <row r="377" spans="1:6" x14ac:dyDescent="0.2">
      <c r="A377" s="67"/>
      <c r="B377" s="44"/>
      <c r="C377" s="35"/>
      <c r="D377" s="36"/>
      <c r="E377" s="37"/>
      <c r="F377" s="348"/>
    </row>
    <row r="378" spans="1:6" ht="63.75" x14ac:dyDescent="0.2">
      <c r="A378" s="67" t="s">
        <v>1187</v>
      </c>
      <c r="B378" s="42" t="s">
        <v>2382</v>
      </c>
      <c r="C378" s="35" t="s">
        <v>8</v>
      </c>
      <c r="D378" s="36">
        <v>32</v>
      </c>
      <c r="E378" s="112"/>
      <c r="F378" s="348">
        <f>ROUND(D378*E378,2)</f>
        <v>0</v>
      </c>
    </row>
    <row r="379" spans="1:6" x14ac:dyDescent="0.2">
      <c r="A379" s="67"/>
      <c r="B379" s="44"/>
      <c r="C379" s="35"/>
      <c r="D379" s="36"/>
      <c r="E379" s="37"/>
      <c r="F379" s="348"/>
    </row>
    <row r="380" spans="1:6" ht="38.25" x14ac:dyDescent="0.2">
      <c r="A380" s="67" t="s">
        <v>1188</v>
      </c>
      <c r="B380" s="42" t="s">
        <v>293</v>
      </c>
      <c r="C380" s="35" t="s">
        <v>8</v>
      </c>
      <c r="D380" s="36">
        <v>30</v>
      </c>
      <c r="E380" s="112"/>
      <c r="F380" s="348">
        <f>ROUND(D380*E380,2)</f>
        <v>0</v>
      </c>
    </row>
    <row r="381" spans="1:6" x14ac:dyDescent="0.2">
      <c r="A381" s="67"/>
      <c r="B381" s="44"/>
      <c r="C381" s="35"/>
      <c r="D381" s="36"/>
      <c r="E381" s="37"/>
      <c r="F381" s="348"/>
    </row>
    <row r="382" spans="1:6" ht="25.5" x14ac:dyDescent="0.2">
      <c r="A382" s="67" t="s">
        <v>1508</v>
      </c>
      <c r="B382" s="89" t="s">
        <v>556</v>
      </c>
      <c r="C382" s="35" t="s">
        <v>24</v>
      </c>
      <c r="D382" s="36">
        <v>2</v>
      </c>
      <c r="E382" s="112"/>
      <c r="F382" s="348">
        <f>ROUND(D382*E382,2)</f>
        <v>0</v>
      </c>
    </row>
    <row r="383" spans="1:6" x14ac:dyDescent="0.2">
      <c r="A383" s="67"/>
      <c r="B383" s="89"/>
      <c r="C383" s="35"/>
      <c r="D383" s="36"/>
      <c r="E383" s="37"/>
      <c r="F383" s="348"/>
    </row>
    <row r="384" spans="1:6" x14ac:dyDescent="0.2">
      <c r="A384" s="67"/>
      <c r="B384" s="42"/>
      <c r="C384" s="35"/>
      <c r="D384" s="36"/>
      <c r="E384" s="37"/>
      <c r="F384" s="348"/>
    </row>
    <row r="385" spans="1:6" x14ac:dyDescent="0.2">
      <c r="A385" s="67"/>
      <c r="B385" s="45" t="s">
        <v>290</v>
      </c>
      <c r="C385" s="35"/>
      <c r="D385" s="36"/>
      <c r="E385" s="37"/>
      <c r="F385" s="348"/>
    </row>
    <row r="386" spans="1:6" ht="38.25" x14ac:dyDescent="0.2">
      <c r="A386" s="67" t="s">
        <v>1717</v>
      </c>
      <c r="B386" s="42" t="s">
        <v>2383</v>
      </c>
      <c r="C386" s="35"/>
      <c r="D386" s="36"/>
      <c r="E386" s="37"/>
      <c r="F386" s="348"/>
    </row>
    <row r="387" spans="1:6" ht="280.5" x14ac:dyDescent="0.2">
      <c r="A387" s="67"/>
      <c r="B387" s="42" t="s">
        <v>557</v>
      </c>
      <c r="C387" s="35"/>
      <c r="D387" s="36"/>
      <c r="E387" s="37"/>
      <c r="F387" s="348"/>
    </row>
    <row r="388" spans="1:6" x14ac:dyDescent="0.2">
      <c r="A388" s="67" t="s">
        <v>75</v>
      </c>
      <c r="B388" s="42" t="s">
        <v>408</v>
      </c>
      <c r="C388" s="35" t="s">
        <v>24</v>
      </c>
      <c r="D388" s="36">
        <v>15</v>
      </c>
      <c r="E388" s="112"/>
      <c r="F388" s="348">
        <f t="shared" ref="F388:F389" si="18">ROUND(D388*E388,2)</f>
        <v>0</v>
      </c>
    </row>
    <row r="389" spans="1:6" x14ac:dyDescent="0.2">
      <c r="A389" s="67" t="s">
        <v>76</v>
      </c>
      <c r="B389" s="42" t="s">
        <v>409</v>
      </c>
      <c r="C389" s="35" t="s">
        <v>8</v>
      </c>
      <c r="D389" s="36">
        <v>90</v>
      </c>
      <c r="E389" s="112"/>
      <c r="F389" s="348">
        <f t="shared" si="18"/>
        <v>0</v>
      </c>
    </row>
    <row r="390" spans="1:6" x14ac:dyDescent="0.2">
      <c r="A390" s="67"/>
      <c r="B390" s="42"/>
      <c r="C390" s="35"/>
      <c r="D390" s="36"/>
      <c r="E390" s="37"/>
      <c r="F390" s="348"/>
    </row>
    <row r="391" spans="1:6" ht="89.25" x14ac:dyDescent="0.2">
      <c r="A391" s="67" t="s">
        <v>1932</v>
      </c>
      <c r="B391" s="42" t="s">
        <v>2384</v>
      </c>
      <c r="C391" s="35"/>
      <c r="D391" s="36"/>
      <c r="E391" s="37"/>
      <c r="F391" s="348"/>
    </row>
    <row r="392" spans="1:6" ht="153.75" thickBot="1" x14ac:dyDescent="0.25">
      <c r="A392" s="87"/>
      <c r="B392" s="50" t="s">
        <v>2385</v>
      </c>
      <c r="C392" s="38" t="s">
        <v>41</v>
      </c>
      <c r="D392" s="39">
        <v>1</v>
      </c>
      <c r="E392" s="166"/>
      <c r="F392" s="348">
        <f>ROUND(D392*E392,2)</f>
        <v>0</v>
      </c>
    </row>
    <row r="393" spans="1:6" ht="14.25" thickTop="1" thickBot="1" x14ac:dyDescent="0.25">
      <c r="A393" s="232"/>
      <c r="B393" s="259" t="s">
        <v>85</v>
      </c>
      <c r="C393" s="234"/>
      <c r="D393" s="235"/>
      <c r="E393" s="146"/>
      <c r="F393" s="350">
        <f>SUM(F362:F392)</f>
        <v>0</v>
      </c>
    </row>
    <row r="394" spans="1:6" ht="13.5" thickTop="1" x14ac:dyDescent="0.2">
      <c r="A394" s="92"/>
      <c r="B394" s="260"/>
      <c r="C394" s="256"/>
      <c r="D394" s="257"/>
      <c r="E394" s="150"/>
      <c r="F394" s="357"/>
    </row>
    <row r="395" spans="1:6" s="236" customFormat="1" ht="25.5" x14ac:dyDescent="0.2">
      <c r="A395" s="229" t="s">
        <v>1125</v>
      </c>
      <c r="B395" s="45" t="s">
        <v>288</v>
      </c>
      <c r="C395" s="35"/>
      <c r="D395" s="36"/>
      <c r="E395" s="37"/>
      <c r="F395" s="348"/>
    </row>
    <row r="396" spans="1:6" ht="89.25" x14ac:dyDescent="0.2">
      <c r="A396" s="67"/>
      <c r="B396" s="42" t="s">
        <v>171</v>
      </c>
      <c r="C396" s="35"/>
      <c r="D396" s="36"/>
      <c r="E396" s="37"/>
      <c r="F396" s="348"/>
    </row>
    <row r="397" spans="1:6" ht="25.5" x14ac:dyDescent="0.2">
      <c r="A397" s="67"/>
      <c r="B397" s="42" t="s">
        <v>0</v>
      </c>
      <c r="C397" s="35"/>
      <c r="D397" s="36"/>
      <c r="E397" s="37"/>
      <c r="F397" s="348"/>
    </row>
    <row r="398" spans="1:6" x14ac:dyDescent="0.2">
      <c r="A398" s="67"/>
      <c r="B398" s="42"/>
      <c r="C398" s="35"/>
      <c r="D398" s="36"/>
      <c r="E398" s="37"/>
      <c r="F398" s="348"/>
    </row>
    <row r="399" spans="1:6" x14ac:dyDescent="0.2">
      <c r="A399" s="229"/>
      <c r="B399" s="273" t="s">
        <v>43</v>
      </c>
      <c r="C399" s="35"/>
      <c r="D399" s="36"/>
      <c r="E399" s="152"/>
      <c r="F399" s="358"/>
    </row>
    <row r="400" spans="1:6" ht="38.25" x14ac:dyDescent="0.2">
      <c r="A400" s="67" t="s">
        <v>1189</v>
      </c>
      <c r="B400" s="80" t="s">
        <v>536</v>
      </c>
      <c r="C400" s="35" t="s">
        <v>24</v>
      </c>
      <c r="D400" s="36">
        <v>2</v>
      </c>
      <c r="E400" s="153"/>
      <c r="F400" s="348">
        <f t="shared" ref="F400:F401" si="19">ROUND(D400*E400,2)</f>
        <v>0</v>
      </c>
    </row>
    <row r="401" spans="1:6" ht="25.5" x14ac:dyDescent="0.2">
      <c r="A401" s="67" t="s">
        <v>1190</v>
      </c>
      <c r="B401" s="80" t="s">
        <v>514</v>
      </c>
      <c r="C401" s="35" t="s">
        <v>24</v>
      </c>
      <c r="D401" s="36">
        <v>2</v>
      </c>
      <c r="E401" s="153"/>
      <c r="F401" s="348">
        <f t="shared" si="19"/>
        <v>0</v>
      </c>
    </row>
    <row r="402" spans="1:6" ht="51" x14ac:dyDescent="0.2">
      <c r="A402" s="67"/>
      <c r="B402" s="267" t="s">
        <v>1858</v>
      </c>
      <c r="C402" s="35"/>
      <c r="D402" s="36"/>
      <c r="E402" s="152"/>
      <c r="F402" s="358"/>
    </row>
    <row r="403" spans="1:6" x14ac:dyDescent="0.2">
      <c r="A403" s="67"/>
      <c r="B403" s="267"/>
      <c r="C403" s="35"/>
      <c r="D403" s="36"/>
      <c r="E403" s="152"/>
      <c r="F403" s="358"/>
    </row>
    <row r="404" spans="1:6" x14ac:dyDescent="0.2">
      <c r="A404" s="67"/>
      <c r="B404" s="40" t="s">
        <v>1</v>
      </c>
      <c r="C404" s="35"/>
      <c r="D404" s="152"/>
      <c r="E404" s="152"/>
      <c r="F404" s="358"/>
    </row>
    <row r="405" spans="1:6" x14ac:dyDescent="0.2">
      <c r="A405" s="67" t="s">
        <v>1191</v>
      </c>
      <c r="B405" s="80" t="s">
        <v>516</v>
      </c>
      <c r="C405" s="35" t="s">
        <v>8</v>
      </c>
      <c r="D405" s="274">
        <v>1</v>
      </c>
      <c r="E405" s="153"/>
      <c r="F405" s="348">
        <f t="shared" ref="F405:F408" si="20">ROUND(D405*E405,2)</f>
        <v>0</v>
      </c>
    </row>
    <row r="406" spans="1:6" x14ac:dyDescent="0.2">
      <c r="A406" s="67" t="s">
        <v>1192</v>
      </c>
      <c r="B406" s="80" t="s">
        <v>517</v>
      </c>
      <c r="C406" s="35" t="s">
        <v>8</v>
      </c>
      <c r="D406" s="274">
        <v>27.4</v>
      </c>
      <c r="E406" s="153"/>
      <c r="F406" s="348">
        <f t="shared" si="20"/>
        <v>0</v>
      </c>
    </row>
    <row r="407" spans="1:6" x14ac:dyDescent="0.2">
      <c r="A407" s="67" t="s">
        <v>1193</v>
      </c>
      <c r="B407" s="80" t="s">
        <v>518</v>
      </c>
      <c r="C407" s="35" t="s">
        <v>8</v>
      </c>
      <c r="D407" s="274">
        <v>9.3000000000000007</v>
      </c>
      <c r="E407" s="153"/>
      <c r="F407" s="348">
        <f t="shared" si="20"/>
        <v>0</v>
      </c>
    </row>
    <row r="408" spans="1:6" x14ac:dyDescent="0.2">
      <c r="A408" s="67" t="s">
        <v>1194</v>
      </c>
      <c r="B408" s="80" t="s">
        <v>537</v>
      </c>
      <c r="C408" s="35" t="s">
        <v>8</v>
      </c>
      <c r="D408" s="274">
        <v>2</v>
      </c>
      <c r="E408" s="153"/>
      <c r="F408" s="348">
        <f t="shared" si="20"/>
        <v>0</v>
      </c>
    </row>
    <row r="409" spans="1:6" x14ac:dyDescent="0.2">
      <c r="A409" s="67"/>
      <c r="B409" s="80"/>
      <c r="C409" s="35"/>
      <c r="D409" s="36"/>
      <c r="E409" s="152"/>
      <c r="F409" s="358"/>
    </row>
    <row r="410" spans="1:6" x14ac:dyDescent="0.2">
      <c r="A410" s="67"/>
      <c r="B410" s="275" t="s">
        <v>2</v>
      </c>
      <c r="C410" s="35"/>
      <c r="D410" s="152"/>
      <c r="E410" s="152"/>
      <c r="F410" s="358"/>
    </row>
    <row r="411" spans="1:6" x14ac:dyDescent="0.2">
      <c r="A411" s="67" t="s">
        <v>1195</v>
      </c>
      <c r="B411" s="80" t="s">
        <v>60</v>
      </c>
      <c r="C411" s="35" t="s">
        <v>24</v>
      </c>
      <c r="D411" s="152">
        <v>1</v>
      </c>
      <c r="E411" s="153"/>
      <c r="F411" s="348">
        <f>ROUND(D411*E411,2)</f>
        <v>0</v>
      </c>
    </row>
    <row r="412" spans="1:6" ht="25.5" x14ac:dyDescent="0.2">
      <c r="A412" s="67" t="s">
        <v>1196</v>
      </c>
      <c r="B412" s="80" t="s">
        <v>538</v>
      </c>
      <c r="C412" s="35" t="s">
        <v>24</v>
      </c>
      <c r="D412" s="152">
        <v>1</v>
      </c>
      <c r="E412" s="153"/>
      <c r="F412" s="348">
        <f t="shared" ref="F412:F425" si="21">ROUND(D412*E412,2)</f>
        <v>0</v>
      </c>
    </row>
    <row r="413" spans="1:6" x14ac:dyDescent="0.2">
      <c r="A413" s="67" t="s">
        <v>1197</v>
      </c>
      <c r="B413" s="80" t="s">
        <v>62</v>
      </c>
      <c r="C413" s="35" t="s">
        <v>24</v>
      </c>
      <c r="D413" s="152">
        <v>4</v>
      </c>
      <c r="E413" s="153"/>
      <c r="F413" s="348">
        <f t="shared" si="21"/>
        <v>0</v>
      </c>
    </row>
    <row r="414" spans="1:6" x14ac:dyDescent="0.2">
      <c r="A414" s="67" t="s">
        <v>1198</v>
      </c>
      <c r="B414" s="80" t="s">
        <v>63</v>
      </c>
      <c r="C414" s="35" t="s">
        <v>24</v>
      </c>
      <c r="D414" s="152">
        <v>2</v>
      </c>
      <c r="E414" s="153"/>
      <c r="F414" s="348">
        <f t="shared" si="21"/>
        <v>0</v>
      </c>
    </row>
    <row r="415" spans="1:6" ht="25.5" x14ac:dyDescent="0.2">
      <c r="A415" s="67" t="s">
        <v>1199</v>
      </c>
      <c r="B415" s="80" t="s">
        <v>539</v>
      </c>
      <c r="C415" s="35" t="s">
        <v>24</v>
      </c>
      <c r="D415" s="152">
        <v>1</v>
      </c>
      <c r="E415" s="153"/>
      <c r="F415" s="348">
        <f t="shared" si="21"/>
        <v>0</v>
      </c>
    </row>
    <row r="416" spans="1:6" ht="25.5" x14ac:dyDescent="0.2">
      <c r="A416" s="67" t="s">
        <v>1200</v>
      </c>
      <c r="B416" s="80" t="s">
        <v>400</v>
      </c>
      <c r="C416" s="35" t="s">
        <v>24</v>
      </c>
      <c r="D416" s="152">
        <v>1</v>
      </c>
      <c r="E416" s="153"/>
      <c r="F416" s="348">
        <f t="shared" si="21"/>
        <v>0</v>
      </c>
    </row>
    <row r="417" spans="1:6" ht="25.5" x14ac:dyDescent="0.2">
      <c r="A417" s="67" t="s">
        <v>1201</v>
      </c>
      <c r="B417" s="80" t="s">
        <v>401</v>
      </c>
      <c r="C417" s="35" t="s">
        <v>24</v>
      </c>
      <c r="D417" s="152">
        <v>2</v>
      </c>
      <c r="E417" s="153"/>
      <c r="F417" s="348">
        <f t="shared" si="21"/>
        <v>0</v>
      </c>
    </row>
    <row r="418" spans="1:6" x14ac:dyDescent="0.2">
      <c r="A418" s="67" t="s">
        <v>1202</v>
      </c>
      <c r="B418" s="80" t="s">
        <v>64</v>
      </c>
      <c r="C418" s="35" t="s">
        <v>24</v>
      </c>
      <c r="D418" s="152">
        <v>4</v>
      </c>
      <c r="E418" s="153"/>
      <c r="F418" s="348">
        <f t="shared" si="21"/>
        <v>0</v>
      </c>
    </row>
    <row r="419" spans="1:6" x14ac:dyDescent="0.2">
      <c r="A419" s="67" t="s">
        <v>1203</v>
      </c>
      <c r="B419" s="80" t="s">
        <v>402</v>
      </c>
      <c r="C419" s="35" t="s">
        <v>24</v>
      </c>
      <c r="D419" s="152">
        <v>4</v>
      </c>
      <c r="E419" s="153"/>
      <c r="F419" s="348">
        <f t="shared" si="21"/>
        <v>0</v>
      </c>
    </row>
    <row r="420" spans="1:6" ht="25.5" x14ac:dyDescent="0.2">
      <c r="A420" s="67" t="s">
        <v>1204</v>
      </c>
      <c r="B420" s="80" t="s">
        <v>521</v>
      </c>
      <c r="C420" s="35" t="s">
        <v>24</v>
      </c>
      <c r="D420" s="152">
        <v>1</v>
      </c>
      <c r="E420" s="153"/>
      <c r="F420" s="348">
        <f t="shared" si="21"/>
        <v>0</v>
      </c>
    </row>
    <row r="421" spans="1:6" ht="25.5" x14ac:dyDescent="0.2">
      <c r="A421" s="67" t="s">
        <v>1205</v>
      </c>
      <c r="B421" s="80" t="s">
        <v>405</v>
      </c>
      <c r="C421" s="35" t="s">
        <v>24</v>
      </c>
      <c r="D421" s="152">
        <v>2</v>
      </c>
      <c r="E421" s="153"/>
      <c r="F421" s="348">
        <f t="shared" si="21"/>
        <v>0</v>
      </c>
    </row>
    <row r="422" spans="1:6" x14ac:dyDescent="0.2">
      <c r="A422" s="67" t="s">
        <v>1206</v>
      </c>
      <c r="B422" s="80" t="s">
        <v>540</v>
      </c>
      <c r="C422" s="35" t="s">
        <v>24</v>
      </c>
      <c r="D422" s="152">
        <v>3</v>
      </c>
      <c r="E422" s="153"/>
      <c r="F422" s="348">
        <f t="shared" si="21"/>
        <v>0</v>
      </c>
    </row>
    <row r="423" spans="1:6" x14ac:dyDescent="0.2">
      <c r="A423" s="67" t="s">
        <v>1207</v>
      </c>
      <c r="B423" s="80" t="s">
        <v>541</v>
      </c>
      <c r="C423" s="35" t="s">
        <v>24</v>
      </c>
      <c r="D423" s="152">
        <v>2</v>
      </c>
      <c r="E423" s="153"/>
      <c r="F423" s="348">
        <f t="shared" si="21"/>
        <v>0</v>
      </c>
    </row>
    <row r="424" spans="1:6" ht="38.25" x14ac:dyDescent="0.2">
      <c r="A424" s="67" t="s">
        <v>1208</v>
      </c>
      <c r="B424" s="80" t="s">
        <v>542</v>
      </c>
      <c r="C424" s="35" t="s">
        <v>24</v>
      </c>
      <c r="D424" s="152">
        <v>1</v>
      </c>
      <c r="E424" s="153"/>
      <c r="F424" s="348">
        <f t="shared" si="21"/>
        <v>0</v>
      </c>
    </row>
    <row r="425" spans="1:6" x14ac:dyDescent="0.2">
      <c r="A425" s="67" t="s">
        <v>1209</v>
      </c>
      <c r="B425" s="80" t="s">
        <v>543</v>
      </c>
      <c r="C425" s="35" t="s">
        <v>24</v>
      </c>
      <c r="D425" s="152">
        <v>2</v>
      </c>
      <c r="E425" s="153"/>
      <c r="F425" s="348">
        <f t="shared" si="21"/>
        <v>0</v>
      </c>
    </row>
    <row r="426" spans="1:6" ht="30" customHeight="1" x14ac:dyDescent="0.2">
      <c r="A426" s="67"/>
      <c r="B426" s="80"/>
      <c r="C426" s="35"/>
      <c r="D426" s="152"/>
      <c r="E426" s="152"/>
      <c r="F426" s="358"/>
    </row>
    <row r="427" spans="1:6" x14ac:dyDescent="0.2">
      <c r="A427" s="67"/>
      <c r="B427" s="45" t="s">
        <v>44</v>
      </c>
      <c r="C427" s="35"/>
      <c r="D427" s="152"/>
      <c r="E427" s="152"/>
      <c r="F427" s="358"/>
    </row>
    <row r="428" spans="1:6" ht="38.25" x14ac:dyDescent="0.2">
      <c r="A428" s="67" t="s">
        <v>1210</v>
      </c>
      <c r="B428" s="42" t="s">
        <v>528</v>
      </c>
      <c r="C428" s="35" t="s">
        <v>24</v>
      </c>
      <c r="D428" s="152">
        <v>8</v>
      </c>
      <c r="E428" s="153"/>
      <c r="F428" s="348">
        <f t="shared" ref="F428:F443" si="22">ROUND(D428*E428,2)</f>
        <v>0</v>
      </c>
    </row>
    <row r="429" spans="1:6" x14ac:dyDescent="0.2">
      <c r="A429" s="67" t="s">
        <v>1211</v>
      </c>
      <c r="B429" s="42" t="s">
        <v>67</v>
      </c>
      <c r="C429" s="35" t="s">
        <v>24</v>
      </c>
      <c r="D429" s="152">
        <v>12</v>
      </c>
      <c r="E429" s="153"/>
      <c r="F429" s="348">
        <f t="shared" si="22"/>
        <v>0</v>
      </c>
    </row>
    <row r="430" spans="1:6" ht="38.25" x14ac:dyDescent="0.2">
      <c r="A430" s="67" t="s">
        <v>1212</v>
      </c>
      <c r="B430" s="42" t="s">
        <v>68</v>
      </c>
      <c r="C430" s="35" t="s">
        <v>24</v>
      </c>
      <c r="D430" s="152">
        <v>7</v>
      </c>
      <c r="E430" s="153"/>
      <c r="F430" s="348">
        <f t="shared" si="22"/>
        <v>0</v>
      </c>
    </row>
    <row r="431" spans="1:6" x14ac:dyDescent="0.2">
      <c r="A431" s="67" t="s">
        <v>1213</v>
      </c>
      <c r="B431" s="80" t="s">
        <v>544</v>
      </c>
      <c r="C431" s="35" t="s">
        <v>24</v>
      </c>
      <c r="D431" s="152">
        <v>5</v>
      </c>
      <c r="E431" s="153"/>
      <c r="F431" s="348">
        <f t="shared" si="22"/>
        <v>0</v>
      </c>
    </row>
    <row r="432" spans="1:6" x14ac:dyDescent="0.2">
      <c r="A432" s="67" t="s">
        <v>1214</v>
      </c>
      <c r="B432" s="80" t="s">
        <v>545</v>
      </c>
      <c r="C432" s="35" t="s">
        <v>24</v>
      </c>
      <c r="D432" s="152">
        <v>7</v>
      </c>
      <c r="E432" s="153"/>
      <c r="F432" s="348">
        <f t="shared" si="22"/>
        <v>0</v>
      </c>
    </row>
    <row r="433" spans="1:6" x14ac:dyDescent="0.2">
      <c r="A433" s="67" t="s">
        <v>1215</v>
      </c>
      <c r="B433" s="80" t="s">
        <v>207</v>
      </c>
      <c r="C433" s="35" t="s">
        <v>8</v>
      </c>
      <c r="D433" s="152">
        <v>26.7</v>
      </c>
      <c r="E433" s="153"/>
      <c r="F433" s="348">
        <f t="shared" si="22"/>
        <v>0</v>
      </c>
    </row>
    <row r="434" spans="1:6" x14ac:dyDescent="0.2">
      <c r="A434" s="67" t="s">
        <v>1216</v>
      </c>
      <c r="B434" s="80" t="s">
        <v>70</v>
      </c>
      <c r="C434" s="35" t="s">
        <v>24</v>
      </c>
      <c r="D434" s="152">
        <v>5</v>
      </c>
      <c r="E434" s="153"/>
      <c r="F434" s="348">
        <f t="shared" si="22"/>
        <v>0</v>
      </c>
    </row>
    <row r="435" spans="1:6" x14ac:dyDescent="0.2">
      <c r="A435" s="67" t="s">
        <v>1217</v>
      </c>
      <c r="B435" s="80" t="s">
        <v>71</v>
      </c>
      <c r="C435" s="35" t="s">
        <v>24</v>
      </c>
      <c r="D435" s="152">
        <v>64</v>
      </c>
      <c r="E435" s="153"/>
      <c r="F435" s="348">
        <f t="shared" si="22"/>
        <v>0</v>
      </c>
    </row>
    <row r="436" spans="1:6" ht="25.5" x14ac:dyDescent="0.2">
      <c r="A436" s="67" t="s">
        <v>1218</v>
      </c>
      <c r="B436" s="80" t="s">
        <v>530</v>
      </c>
      <c r="C436" s="35" t="s">
        <v>24</v>
      </c>
      <c r="D436" s="152">
        <v>2</v>
      </c>
      <c r="E436" s="153"/>
      <c r="F436" s="348">
        <f t="shared" si="22"/>
        <v>0</v>
      </c>
    </row>
    <row r="437" spans="1:6" ht="25.5" x14ac:dyDescent="0.2">
      <c r="A437" s="67" t="s">
        <v>1219</v>
      </c>
      <c r="B437" s="80" t="s">
        <v>531</v>
      </c>
      <c r="C437" s="35" t="s">
        <v>24</v>
      </c>
      <c r="D437" s="152">
        <v>5</v>
      </c>
      <c r="E437" s="153"/>
      <c r="F437" s="348">
        <f t="shared" si="22"/>
        <v>0</v>
      </c>
    </row>
    <row r="438" spans="1:6" ht="38.25" x14ac:dyDescent="0.2">
      <c r="A438" s="67" t="s">
        <v>1220</v>
      </c>
      <c r="B438" s="80" t="s">
        <v>532</v>
      </c>
      <c r="C438" s="35" t="s">
        <v>24</v>
      </c>
      <c r="D438" s="152">
        <v>3</v>
      </c>
      <c r="E438" s="153"/>
      <c r="F438" s="348">
        <f t="shared" si="22"/>
        <v>0</v>
      </c>
    </row>
    <row r="439" spans="1:6" ht="25.5" x14ac:dyDescent="0.2">
      <c r="A439" s="67" t="s">
        <v>1221</v>
      </c>
      <c r="B439" s="80" t="s">
        <v>535</v>
      </c>
      <c r="C439" s="35" t="s">
        <v>24</v>
      </c>
      <c r="D439" s="152">
        <v>7</v>
      </c>
      <c r="E439" s="153"/>
      <c r="F439" s="348">
        <f t="shared" si="22"/>
        <v>0</v>
      </c>
    </row>
    <row r="440" spans="1:6" ht="25.5" x14ac:dyDescent="0.2">
      <c r="A440" s="67" t="s">
        <v>1222</v>
      </c>
      <c r="B440" s="80" t="s">
        <v>546</v>
      </c>
      <c r="C440" s="35" t="s">
        <v>24</v>
      </c>
      <c r="D440" s="152">
        <v>25</v>
      </c>
      <c r="E440" s="153"/>
      <c r="F440" s="348">
        <f t="shared" si="22"/>
        <v>0</v>
      </c>
    </row>
    <row r="441" spans="1:6" ht="25.5" x14ac:dyDescent="0.2">
      <c r="A441" s="67" t="s">
        <v>1223</v>
      </c>
      <c r="B441" s="80" t="s">
        <v>407</v>
      </c>
      <c r="C441" s="35" t="s">
        <v>24</v>
      </c>
      <c r="D441" s="152">
        <v>3</v>
      </c>
      <c r="E441" s="153"/>
      <c r="F441" s="348">
        <f t="shared" si="22"/>
        <v>0</v>
      </c>
    </row>
    <row r="442" spans="1:6" ht="25.5" x14ac:dyDescent="0.2">
      <c r="A442" s="67" t="s">
        <v>1224</v>
      </c>
      <c r="B442" s="80" t="s">
        <v>535</v>
      </c>
      <c r="C442" s="35" t="s">
        <v>24</v>
      </c>
      <c r="D442" s="152">
        <v>1</v>
      </c>
      <c r="E442" s="153"/>
      <c r="F442" s="348">
        <f t="shared" si="22"/>
        <v>0</v>
      </c>
    </row>
    <row r="443" spans="1:6" ht="25.5" x14ac:dyDescent="0.2">
      <c r="A443" s="67" t="s">
        <v>1225</v>
      </c>
      <c r="B443" s="80" t="s">
        <v>547</v>
      </c>
      <c r="C443" s="35" t="s">
        <v>24</v>
      </c>
      <c r="D443" s="152">
        <v>12</v>
      </c>
      <c r="E443" s="153"/>
      <c r="F443" s="348">
        <f t="shared" si="22"/>
        <v>0</v>
      </c>
    </row>
    <row r="444" spans="1:6" x14ac:dyDescent="0.2">
      <c r="A444" s="67"/>
      <c r="B444" s="80"/>
      <c r="C444" s="35"/>
      <c r="D444" s="152"/>
      <c r="E444" s="152"/>
      <c r="F444" s="358"/>
    </row>
    <row r="445" spans="1:6" ht="38.25" x14ac:dyDescent="0.2">
      <c r="A445" s="67" t="s">
        <v>1226</v>
      </c>
      <c r="B445" s="80" t="s">
        <v>210</v>
      </c>
      <c r="C445" s="35" t="s">
        <v>23</v>
      </c>
      <c r="D445" s="274">
        <v>16</v>
      </c>
      <c r="E445" s="153"/>
      <c r="F445" s="348">
        <f>ROUND(D445*E445,2)</f>
        <v>0</v>
      </c>
    </row>
    <row r="446" spans="1:6" x14ac:dyDescent="0.2">
      <c r="A446" s="229"/>
      <c r="B446" s="80"/>
      <c r="C446" s="35"/>
      <c r="D446" s="274"/>
      <c r="E446" s="152"/>
      <c r="F446" s="358"/>
    </row>
    <row r="447" spans="1:6" x14ac:dyDescent="0.2">
      <c r="A447" s="67" t="s">
        <v>1227</v>
      </c>
      <c r="B447" s="80" t="s">
        <v>73</v>
      </c>
      <c r="C447" s="35" t="s">
        <v>24</v>
      </c>
      <c r="D447" s="274">
        <v>33</v>
      </c>
      <c r="E447" s="153"/>
      <c r="F447" s="348">
        <f>ROUND(D447*E447,2)</f>
        <v>0</v>
      </c>
    </row>
    <row r="448" spans="1:6" x14ac:dyDescent="0.2">
      <c r="A448" s="67"/>
      <c r="B448" s="80"/>
      <c r="C448" s="35"/>
      <c r="D448" s="274"/>
      <c r="E448" s="152"/>
      <c r="F448" s="358"/>
    </row>
    <row r="449" spans="1:6" ht="26.25" thickBot="1" x14ac:dyDescent="0.25">
      <c r="A449" s="67" t="s">
        <v>1228</v>
      </c>
      <c r="B449" s="241" t="s">
        <v>97</v>
      </c>
      <c r="C449" s="35" t="s">
        <v>41</v>
      </c>
      <c r="D449" s="36">
        <v>1</v>
      </c>
      <c r="E449" s="153"/>
      <c r="F449" s="348">
        <f>ROUND(D449*E449,2)</f>
        <v>0</v>
      </c>
    </row>
    <row r="450" spans="1:6" ht="14.25" thickTop="1" thickBot="1" x14ac:dyDescent="0.25">
      <c r="A450" s="232"/>
      <c r="B450" s="259" t="s">
        <v>84</v>
      </c>
      <c r="C450" s="234"/>
      <c r="D450" s="235"/>
      <c r="E450" s="146"/>
      <c r="F450" s="350">
        <f>SUM(F397:F449)</f>
        <v>0</v>
      </c>
    </row>
    <row r="451" spans="1:6" ht="13.5" thickTop="1" x14ac:dyDescent="0.2">
      <c r="A451" s="92"/>
      <c r="B451" s="260"/>
      <c r="C451" s="256"/>
      <c r="D451" s="257"/>
      <c r="E451" s="150"/>
      <c r="F451" s="357"/>
    </row>
    <row r="452" spans="1:6" x14ac:dyDescent="0.2">
      <c r="A452" s="67"/>
      <c r="B452" s="89"/>
      <c r="C452" s="35"/>
      <c r="D452" s="36"/>
      <c r="E452" s="37"/>
      <c r="F452" s="348"/>
    </row>
    <row r="453" spans="1:6" x14ac:dyDescent="0.2">
      <c r="A453" s="229" t="s">
        <v>1126</v>
      </c>
      <c r="B453" s="45" t="s">
        <v>11</v>
      </c>
      <c r="C453" s="35"/>
      <c r="D453" s="36"/>
      <c r="E453" s="37"/>
      <c r="F453" s="348"/>
    </row>
    <row r="454" spans="1:6" x14ac:dyDescent="0.2">
      <c r="A454" s="67"/>
      <c r="B454" s="62"/>
      <c r="C454" s="35"/>
      <c r="D454" s="36"/>
      <c r="E454" s="37"/>
      <c r="F454" s="348"/>
    </row>
    <row r="455" spans="1:6" ht="51" x14ac:dyDescent="0.2">
      <c r="A455" s="67"/>
      <c r="B455" s="76" t="s">
        <v>294</v>
      </c>
      <c r="C455" s="35"/>
      <c r="D455" s="36"/>
      <c r="E455" s="37"/>
      <c r="F455" s="348"/>
    </row>
    <row r="456" spans="1:6" ht="51" x14ac:dyDescent="0.2">
      <c r="A456" s="67"/>
      <c r="B456" s="76" t="s">
        <v>295</v>
      </c>
      <c r="C456" s="35"/>
      <c r="D456" s="36"/>
      <c r="E456" s="37"/>
      <c r="F456" s="348"/>
    </row>
    <row r="457" spans="1:6" x14ac:dyDescent="0.2">
      <c r="A457" s="67"/>
      <c r="B457" s="59"/>
      <c r="C457" s="35"/>
      <c r="D457" s="36"/>
      <c r="E457" s="37"/>
      <c r="F457" s="348"/>
    </row>
    <row r="458" spans="1:6" ht="38.25" x14ac:dyDescent="0.2">
      <c r="A458" s="67" t="s">
        <v>1229</v>
      </c>
      <c r="B458" s="59" t="s">
        <v>1708</v>
      </c>
      <c r="C458" s="35"/>
      <c r="D458" s="36"/>
      <c r="E458" s="37"/>
      <c r="F458" s="348"/>
    </row>
    <row r="459" spans="1:6" ht="255" x14ac:dyDescent="0.2">
      <c r="A459" s="67" t="s">
        <v>75</v>
      </c>
      <c r="B459" s="59" t="s">
        <v>1709</v>
      </c>
      <c r="C459" s="35"/>
      <c r="D459" s="36"/>
      <c r="E459" s="37"/>
      <c r="F459" s="348"/>
    </row>
    <row r="460" spans="1:6" ht="306" x14ac:dyDescent="0.2">
      <c r="A460" s="67"/>
      <c r="B460" s="59" t="s">
        <v>1910</v>
      </c>
      <c r="C460" s="35" t="s">
        <v>7</v>
      </c>
      <c r="D460" s="36">
        <v>2200</v>
      </c>
      <c r="E460" s="112"/>
      <c r="F460" s="348">
        <f>ROUND(D460*E460,2)</f>
        <v>0</v>
      </c>
    </row>
    <row r="461" spans="1:6" ht="255" x14ac:dyDescent="0.2">
      <c r="A461" s="67" t="s">
        <v>76</v>
      </c>
      <c r="B461" s="59" t="s">
        <v>1711</v>
      </c>
      <c r="C461" s="35" t="s">
        <v>24</v>
      </c>
      <c r="D461" s="36">
        <v>1</v>
      </c>
      <c r="E461" s="112"/>
      <c r="F461" s="348">
        <f>ROUND(D461*E461,2)</f>
        <v>0</v>
      </c>
    </row>
    <row r="462" spans="1:6" ht="216.75" x14ac:dyDescent="0.2">
      <c r="A462" s="67" t="s">
        <v>110</v>
      </c>
      <c r="B462" s="59" t="s">
        <v>1710</v>
      </c>
      <c r="C462" s="35" t="s">
        <v>24</v>
      </c>
      <c r="D462" s="36">
        <v>22</v>
      </c>
      <c r="E462" s="112"/>
      <c r="F462" s="348">
        <f>D462*E462</f>
        <v>0</v>
      </c>
    </row>
    <row r="463" spans="1:6" x14ac:dyDescent="0.2">
      <c r="A463" s="67"/>
      <c r="B463" s="59"/>
      <c r="C463" s="35"/>
      <c r="D463" s="36"/>
      <c r="E463" s="37"/>
      <c r="F463" s="348"/>
    </row>
    <row r="464" spans="1:6" ht="51" x14ac:dyDescent="0.2">
      <c r="A464" s="67" t="s">
        <v>1230</v>
      </c>
      <c r="B464" s="59" t="s">
        <v>560</v>
      </c>
      <c r="C464" s="35" t="s">
        <v>8</v>
      </c>
      <c r="D464" s="36">
        <v>4.7</v>
      </c>
      <c r="E464" s="112"/>
      <c r="F464" s="348">
        <f>ROUND(D464*E464,2)</f>
        <v>0</v>
      </c>
    </row>
    <row r="465" spans="1:6" x14ac:dyDescent="0.2">
      <c r="A465" s="67"/>
      <c r="B465" s="59"/>
      <c r="C465" s="35"/>
      <c r="D465" s="36"/>
      <c r="E465" s="37"/>
      <c r="F465" s="348"/>
    </row>
    <row r="466" spans="1:6" ht="51.75" thickBot="1" x14ac:dyDescent="0.25">
      <c r="A466" s="67" t="s">
        <v>1231</v>
      </c>
      <c r="B466" s="42" t="s">
        <v>559</v>
      </c>
      <c r="C466" s="35" t="s">
        <v>7</v>
      </c>
      <c r="D466" s="36">
        <v>350</v>
      </c>
      <c r="E466" s="112"/>
      <c r="F466" s="348">
        <f>ROUND(D466*E466,2)</f>
        <v>0</v>
      </c>
    </row>
    <row r="467" spans="1:6" ht="14.25" thickTop="1" thickBot="1" x14ac:dyDescent="0.25">
      <c r="A467" s="232"/>
      <c r="B467" s="259" t="s">
        <v>83</v>
      </c>
      <c r="C467" s="234"/>
      <c r="D467" s="235"/>
      <c r="E467" s="146"/>
      <c r="F467" s="350">
        <f>SUM(F458:F466)</f>
        <v>0</v>
      </c>
    </row>
    <row r="468" spans="1:6" ht="13.5" thickTop="1" x14ac:dyDescent="0.2">
      <c r="A468" s="92"/>
      <c r="B468" s="260"/>
      <c r="C468" s="256"/>
      <c r="D468" s="257"/>
      <c r="E468" s="150"/>
      <c r="F468" s="357"/>
    </row>
    <row r="469" spans="1:6" x14ac:dyDescent="0.2">
      <c r="A469" s="67"/>
      <c r="B469" s="89"/>
      <c r="C469" s="35"/>
      <c r="D469" s="36"/>
      <c r="E469" s="37"/>
      <c r="F469" s="348"/>
    </row>
    <row r="470" spans="1:6" x14ac:dyDescent="0.2">
      <c r="A470" s="229" t="s">
        <v>1127</v>
      </c>
      <c r="B470" s="277" t="s">
        <v>413</v>
      </c>
      <c r="C470" s="278"/>
      <c r="D470" s="36"/>
      <c r="E470" s="37"/>
      <c r="F470" s="348"/>
    </row>
    <row r="471" spans="1:6" ht="130.5" customHeight="1" x14ac:dyDescent="0.2">
      <c r="A471" s="229"/>
      <c r="B471" s="279" t="s">
        <v>166</v>
      </c>
      <c r="C471" s="278"/>
      <c r="D471" s="36"/>
      <c r="E471" s="37"/>
      <c r="F471" s="348"/>
    </row>
    <row r="472" spans="1:6" ht="104.25" customHeight="1" x14ac:dyDescent="0.2">
      <c r="A472" s="229"/>
      <c r="B472" s="280" t="s">
        <v>161</v>
      </c>
      <c r="C472" s="278"/>
      <c r="D472" s="36"/>
      <c r="E472" s="37"/>
      <c r="F472" s="348"/>
    </row>
    <row r="473" spans="1:6" ht="25.5" x14ac:dyDescent="0.2">
      <c r="A473" s="229"/>
      <c r="B473" s="45" t="s">
        <v>164</v>
      </c>
      <c r="C473" s="278"/>
      <c r="D473" s="36"/>
      <c r="E473" s="37"/>
      <c r="F473" s="348"/>
    </row>
    <row r="474" spans="1:6" ht="63.75" x14ac:dyDescent="0.2">
      <c r="A474" s="229"/>
      <c r="B474" s="45" t="s">
        <v>165</v>
      </c>
      <c r="C474" s="278"/>
      <c r="D474" s="36"/>
      <c r="E474" s="37"/>
      <c r="F474" s="348"/>
    </row>
    <row r="475" spans="1:6" ht="91.5" customHeight="1" x14ac:dyDescent="0.2">
      <c r="A475" s="229"/>
      <c r="B475" s="281" t="s">
        <v>1773</v>
      </c>
      <c r="C475" s="278"/>
      <c r="D475" s="36"/>
      <c r="E475" s="37"/>
      <c r="F475" s="348"/>
    </row>
    <row r="476" spans="1:6" ht="78.75" customHeight="1" x14ac:dyDescent="0.2">
      <c r="A476" s="229"/>
      <c r="B476" s="281" t="s">
        <v>1774</v>
      </c>
      <c r="C476" s="278"/>
      <c r="D476" s="36"/>
      <c r="E476" s="37"/>
      <c r="F476" s="348"/>
    </row>
    <row r="477" spans="1:6" s="272" customFormat="1" ht="54" customHeight="1" x14ac:dyDescent="0.2">
      <c r="A477" s="229"/>
      <c r="B477" s="267" t="s">
        <v>1858</v>
      </c>
      <c r="C477" s="278"/>
      <c r="D477" s="36"/>
      <c r="E477" s="37"/>
      <c r="F477" s="348"/>
    </row>
    <row r="478" spans="1:6" s="272" customFormat="1" x14ac:dyDescent="0.2">
      <c r="A478" s="67"/>
      <c r="B478" s="42"/>
      <c r="C478" s="71"/>
      <c r="D478" s="36"/>
      <c r="E478" s="37"/>
      <c r="F478" s="348"/>
    </row>
    <row r="479" spans="1:6" s="272" customFormat="1" x14ac:dyDescent="0.2">
      <c r="A479" s="67"/>
      <c r="B479" s="45" t="s">
        <v>168</v>
      </c>
      <c r="C479" s="71"/>
      <c r="D479" s="36"/>
      <c r="E479" s="37"/>
      <c r="F479" s="348"/>
    </row>
    <row r="480" spans="1:6" s="272" customFormat="1" x14ac:dyDescent="0.2">
      <c r="A480" s="67"/>
      <c r="B480" s="45"/>
      <c r="C480" s="71"/>
      <c r="D480" s="36"/>
      <c r="E480" s="37"/>
      <c r="F480" s="348"/>
    </row>
    <row r="481" spans="1:6" s="272" customFormat="1" ht="255" x14ac:dyDescent="0.2">
      <c r="A481" s="67" t="s">
        <v>1232</v>
      </c>
      <c r="B481" s="42" t="s">
        <v>2386</v>
      </c>
      <c r="C481" s="71"/>
      <c r="D481" s="36"/>
      <c r="E481" s="37"/>
      <c r="F481" s="348"/>
    </row>
    <row r="482" spans="1:6" s="272" customFormat="1" ht="357.75" customHeight="1" x14ac:dyDescent="0.2">
      <c r="A482" s="67"/>
      <c r="B482" s="42" t="s">
        <v>2387</v>
      </c>
      <c r="C482" s="71" t="s">
        <v>24</v>
      </c>
      <c r="D482" s="36">
        <v>1</v>
      </c>
      <c r="E482" s="112"/>
      <c r="F482" s="348">
        <f>ROUND(D482*E482,2)</f>
        <v>0</v>
      </c>
    </row>
    <row r="483" spans="1:6" s="272" customFormat="1" x14ac:dyDescent="0.2">
      <c r="A483" s="67"/>
      <c r="B483" s="42"/>
      <c r="C483" s="71"/>
      <c r="D483" s="36"/>
      <c r="E483" s="37"/>
      <c r="F483" s="348"/>
    </row>
    <row r="484" spans="1:6" ht="207.75" customHeight="1" x14ac:dyDescent="0.2">
      <c r="A484" s="67" t="s">
        <v>1233</v>
      </c>
      <c r="B484" s="42" t="s">
        <v>2388</v>
      </c>
      <c r="C484" s="71"/>
      <c r="D484" s="36"/>
      <c r="E484" s="37"/>
      <c r="F484" s="348"/>
    </row>
    <row r="485" spans="1:6" ht="273" customHeight="1" x14ac:dyDescent="0.2">
      <c r="A485" s="67"/>
      <c r="B485" s="42" t="s">
        <v>2389</v>
      </c>
      <c r="C485" s="71" t="s">
        <v>24</v>
      </c>
      <c r="D485" s="36">
        <v>1</v>
      </c>
      <c r="E485" s="112"/>
      <c r="F485" s="348">
        <f>ROUND(D485*E485,2)</f>
        <v>0</v>
      </c>
    </row>
    <row r="486" spans="1:6" x14ac:dyDescent="0.2">
      <c r="A486" s="67"/>
      <c r="B486" s="42"/>
      <c r="C486" s="71"/>
      <c r="D486" s="36"/>
      <c r="E486" s="37"/>
      <c r="F486" s="348"/>
    </row>
    <row r="487" spans="1:6" ht="259.5" customHeight="1" x14ac:dyDescent="0.2">
      <c r="A487" s="67" t="s">
        <v>1234</v>
      </c>
      <c r="B487" s="42" t="s">
        <v>2390</v>
      </c>
      <c r="C487" s="71"/>
      <c r="D487" s="36"/>
      <c r="E487" s="37"/>
      <c r="F487" s="348"/>
    </row>
    <row r="488" spans="1:6" ht="285" customHeight="1" x14ac:dyDescent="0.2">
      <c r="A488" s="67"/>
      <c r="B488" s="42" t="s">
        <v>2391</v>
      </c>
      <c r="C488" s="71" t="s">
        <v>24</v>
      </c>
      <c r="D488" s="36">
        <v>1</v>
      </c>
      <c r="E488" s="112"/>
      <c r="F488" s="348">
        <f>ROUND(D488*E488,2)</f>
        <v>0</v>
      </c>
    </row>
    <row r="489" spans="1:6" x14ac:dyDescent="0.2">
      <c r="A489" s="67"/>
      <c r="B489" s="42"/>
      <c r="C489" s="71"/>
      <c r="D489" s="36"/>
      <c r="E489" s="37"/>
      <c r="F489" s="348"/>
    </row>
    <row r="490" spans="1:6" ht="229.5" x14ac:dyDescent="0.2">
      <c r="A490" s="67" t="s">
        <v>1235</v>
      </c>
      <c r="B490" s="42" t="s">
        <v>2392</v>
      </c>
      <c r="C490" s="71"/>
      <c r="D490" s="36"/>
      <c r="E490" s="37"/>
      <c r="F490" s="348"/>
    </row>
    <row r="491" spans="1:6" ht="288.75" customHeight="1" x14ac:dyDescent="0.2">
      <c r="A491" s="67"/>
      <c r="B491" s="42" t="s">
        <v>2393</v>
      </c>
      <c r="C491" s="71" t="s">
        <v>24</v>
      </c>
      <c r="D491" s="36">
        <v>2</v>
      </c>
      <c r="E491" s="112"/>
      <c r="F491" s="348">
        <f>ROUND(D491*E491,2)</f>
        <v>0</v>
      </c>
    </row>
    <row r="492" spans="1:6" x14ac:dyDescent="0.2">
      <c r="A492" s="67"/>
      <c r="B492" s="42"/>
      <c r="C492" s="71"/>
      <c r="D492" s="36"/>
      <c r="E492" s="37"/>
      <c r="F492" s="348"/>
    </row>
    <row r="493" spans="1:6" ht="255" x14ac:dyDescent="0.2">
      <c r="A493" s="67" t="s">
        <v>1236</v>
      </c>
      <c r="B493" s="42" t="s">
        <v>2394</v>
      </c>
      <c r="C493" s="71"/>
      <c r="D493" s="36"/>
      <c r="E493" s="37"/>
      <c r="F493" s="348"/>
    </row>
    <row r="494" spans="1:6" s="236" customFormat="1" ht="25.5" customHeight="1" x14ac:dyDescent="0.2">
      <c r="A494" s="67"/>
      <c r="B494" s="42" t="s">
        <v>411</v>
      </c>
      <c r="C494" s="71" t="s">
        <v>24</v>
      </c>
      <c r="D494" s="36">
        <v>1</v>
      </c>
      <c r="E494" s="112"/>
      <c r="F494" s="348">
        <f>ROUND(D494*E494,2)</f>
        <v>0</v>
      </c>
    </row>
    <row r="495" spans="1:6" x14ac:dyDescent="0.2">
      <c r="A495" s="67"/>
      <c r="B495" s="42"/>
      <c r="C495" s="71"/>
      <c r="D495" s="36"/>
      <c r="E495" s="37"/>
      <c r="F495" s="348"/>
    </row>
    <row r="496" spans="1:6" ht="229.5" x14ac:dyDescent="0.2">
      <c r="A496" s="67" t="s">
        <v>1237</v>
      </c>
      <c r="B496" s="42" t="s">
        <v>2395</v>
      </c>
      <c r="C496" s="71"/>
      <c r="D496" s="36"/>
      <c r="E496" s="37"/>
      <c r="F496" s="348"/>
    </row>
    <row r="497" spans="1:6" ht="267.75" x14ac:dyDescent="0.2">
      <c r="A497" s="67"/>
      <c r="B497" s="42" t="s">
        <v>2396</v>
      </c>
      <c r="C497" s="71" t="s">
        <v>24</v>
      </c>
      <c r="D497" s="36">
        <v>1</v>
      </c>
      <c r="E497" s="112"/>
      <c r="F497" s="348">
        <f>ROUND(D497*E497,2)</f>
        <v>0</v>
      </c>
    </row>
    <row r="498" spans="1:6" x14ac:dyDescent="0.2">
      <c r="A498" s="67"/>
      <c r="B498" s="42"/>
      <c r="C498" s="71"/>
      <c r="D498" s="36"/>
      <c r="E498" s="37"/>
      <c r="F498" s="348"/>
    </row>
    <row r="499" spans="1:6" x14ac:dyDescent="0.2">
      <c r="A499" s="67"/>
      <c r="B499" s="42"/>
      <c r="C499" s="71"/>
      <c r="D499" s="36"/>
      <c r="E499" s="37"/>
      <c r="F499" s="348"/>
    </row>
    <row r="500" spans="1:6" x14ac:dyDescent="0.2">
      <c r="A500" s="67"/>
      <c r="B500" s="45" t="s">
        <v>211</v>
      </c>
      <c r="C500" s="71"/>
      <c r="D500" s="36"/>
      <c r="E500" s="37"/>
      <c r="F500" s="348"/>
    </row>
    <row r="501" spans="1:6" ht="282.75" customHeight="1" x14ac:dyDescent="0.2">
      <c r="A501" s="67" t="s">
        <v>1238</v>
      </c>
      <c r="B501" s="42" t="s">
        <v>2397</v>
      </c>
      <c r="C501" s="71"/>
      <c r="D501" s="36"/>
      <c r="E501" s="37"/>
      <c r="F501" s="348"/>
    </row>
    <row r="502" spans="1:6" ht="234.75" customHeight="1" x14ac:dyDescent="0.2">
      <c r="A502" s="67"/>
      <c r="B502" s="42" t="s">
        <v>2398</v>
      </c>
      <c r="C502" s="71"/>
      <c r="D502" s="36"/>
      <c r="E502" s="37"/>
      <c r="F502" s="348"/>
    </row>
    <row r="503" spans="1:6" ht="102" x14ac:dyDescent="0.2">
      <c r="A503" s="67"/>
      <c r="B503" s="44" t="s">
        <v>1677</v>
      </c>
      <c r="C503" s="71" t="s">
        <v>24</v>
      </c>
      <c r="D503" s="36">
        <v>1</v>
      </c>
      <c r="E503" s="112"/>
      <c r="F503" s="348">
        <f>ROUND(D503*E503,2)</f>
        <v>0</v>
      </c>
    </row>
    <row r="504" spans="1:6" ht="13.5" thickBot="1" x14ac:dyDescent="0.25">
      <c r="A504" s="87"/>
      <c r="B504" s="282"/>
      <c r="C504" s="283"/>
      <c r="D504" s="39"/>
      <c r="E504" s="144"/>
      <c r="F504" s="347"/>
    </row>
    <row r="505" spans="1:6" ht="14.25" thickTop="1" thickBot="1" x14ac:dyDescent="0.25">
      <c r="A505" s="232"/>
      <c r="B505" s="49" t="s">
        <v>412</v>
      </c>
      <c r="C505" s="234"/>
      <c r="D505" s="235"/>
      <c r="E505" s="146"/>
      <c r="F505" s="350">
        <f>SUM(F481:F504)</f>
        <v>0</v>
      </c>
    </row>
    <row r="506" spans="1:6" ht="13.5" thickTop="1" x14ac:dyDescent="0.2">
      <c r="A506" s="301"/>
      <c r="B506" s="284"/>
      <c r="C506" s="285"/>
      <c r="D506" s="286"/>
      <c r="E506" s="156"/>
      <c r="F506" s="362"/>
    </row>
    <row r="507" spans="1:6" ht="14.25" x14ac:dyDescent="0.2">
      <c r="A507" s="67"/>
      <c r="B507" s="29"/>
      <c r="C507" s="35"/>
      <c r="D507" s="36"/>
      <c r="E507" s="37"/>
      <c r="F507" s="348"/>
    </row>
    <row r="508" spans="1:6" ht="25.5" x14ac:dyDescent="0.2">
      <c r="A508" s="229" t="s">
        <v>1128</v>
      </c>
      <c r="B508" s="277" t="s">
        <v>504</v>
      </c>
      <c r="C508" s="302"/>
      <c r="D508" s="36"/>
      <c r="E508" s="37"/>
      <c r="F508" s="348"/>
    </row>
    <row r="509" spans="1:6" ht="357" x14ac:dyDescent="0.2">
      <c r="A509" s="229"/>
      <c r="B509" s="42" t="s">
        <v>2399</v>
      </c>
      <c r="C509" s="302"/>
      <c r="D509" s="36"/>
      <c r="E509" s="37"/>
      <c r="F509" s="348"/>
    </row>
    <row r="510" spans="1:6" ht="38.25" x14ac:dyDescent="0.2">
      <c r="A510" s="229"/>
      <c r="B510" s="42" t="s">
        <v>162</v>
      </c>
      <c r="C510" s="302"/>
      <c r="D510" s="36"/>
      <c r="E510" s="37"/>
      <c r="F510" s="348"/>
    </row>
    <row r="511" spans="1:6" ht="318.75" x14ac:dyDescent="0.2">
      <c r="A511" s="229"/>
      <c r="B511" s="42" t="s">
        <v>163</v>
      </c>
      <c r="C511" s="302"/>
      <c r="D511" s="36"/>
      <c r="E511" s="37"/>
      <c r="F511" s="348"/>
    </row>
    <row r="512" spans="1:6" ht="51" x14ac:dyDescent="0.2">
      <c r="A512" s="67"/>
      <c r="B512" s="42" t="s">
        <v>1614</v>
      </c>
      <c r="C512" s="303"/>
      <c r="D512" s="36"/>
      <c r="E512" s="37"/>
      <c r="F512" s="348"/>
    </row>
    <row r="513" spans="1:6" ht="57.75" customHeight="1" x14ac:dyDescent="0.2">
      <c r="A513" s="67"/>
      <c r="B513" s="267" t="s">
        <v>1858</v>
      </c>
      <c r="C513" s="303"/>
      <c r="D513" s="36"/>
      <c r="E513" s="37"/>
      <c r="F513" s="348"/>
    </row>
    <row r="514" spans="1:6" ht="122.25" customHeight="1" x14ac:dyDescent="0.2">
      <c r="A514" s="67"/>
      <c r="B514" s="267" t="s">
        <v>1859</v>
      </c>
      <c r="C514" s="303"/>
      <c r="D514" s="36"/>
      <c r="E514" s="37"/>
      <c r="F514" s="348"/>
    </row>
    <row r="515" spans="1:6" x14ac:dyDescent="0.2">
      <c r="A515" s="67"/>
      <c r="B515" s="267"/>
      <c r="C515" s="303"/>
      <c r="D515" s="36"/>
      <c r="E515" s="37"/>
      <c r="F515" s="348"/>
    </row>
    <row r="516" spans="1:6" ht="25.5" x14ac:dyDescent="0.2">
      <c r="A516" s="229"/>
      <c r="B516" s="40" t="s">
        <v>179</v>
      </c>
      <c r="C516" s="303"/>
      <c r="D516" s="36"/>
      <c r="E516" s="37"/>
      <c r="F516" s="348"/>
    </row>
    <row r="517" spans="1:6" ht="108.75" customHeight="1" x14ac:dyDescent="0.2">
      <c r="A517" s="229"/>
      <c r="B517" s="45" t="s">
        <v>1469</v>
      </c>
      <c r="C517" s="303"/>
      <c r="D517" s="36"/>
      <c r="E517" s="37"/>
      <c r="F517" s="348"/>
    </row>
    <row r="518" spans="1:6" x14ac:dyDescent="0.2">
      <c r="A518" s="229"/>
      <c r="B518" s="45"/>
      <c r="C518" s="303"/>
      <c r="D518" s="36"/>
      <c r="E518" s="37"/>
      <c r="F518" s="348"/>
    </row>
    <row r="519" spans="1:6" ht="114.75" x14ac:dyDescent="0.2">
      <c r="A519" s="67" t="s">
        <v>1239</v>
      </c>
      <c r="B519" s="42" t="s">
        <v>503</v>
      </c>
      <c r="C519" s="35" t="s">
        <v>23</v>
      </c>
      <c r="D519" s="36">
        <v>25</v>
      </c>
      <c r="E519" s="112"/>
      <c r="F519" s="348">
        <f>ROUND(D519*E519,2)</f>
        <v>0</v>
      </c>
    </row>
    <row r="520" spans="1:6" x14ac:dyDescent="0.2">
      <c r="A520" s="229"/>
      <c r="B520" s="40"/>
      <c r="C520" s="303"/>
      <c r="D520" s="36"/>
      <c r="E520" s="37"/>
      <c r="F520" s="348"/>
    </row>
    <row r="521" spans="1:6" ht="76.5" x14ac:dyDescent="0.2">
      <c r="A521" s="67" t="s">
        <v>1240</v>
      </c>
      <c r="B521" s="42" t="s">
        <v>1509</v>
      </c>
      <c r="C521" s="35" t="s">
        <v>23</v>
      </c>
      <c r="D521" s="36">
        <v>4</v>
      </c>
      <c r="E521" s="112"/>
      <c r="F521" s="348">
        <f>ROUND(D521*E521,2)</f>
        <v>0</v>
      </c>
    </row>
    <row r="522" spans="1:6" x14ac:dyDescent="0.2">
      <c r="A522" s="229"/>
      <c r="B522" s="40"/>
      <c r="C522" s="303"/>
      <c r="D522" s="36"/>
      <c r="E522" s="37"/>
      <c r="F522" s="348"/>
    </row>
    <row r="523" spans="1:6" x14ac:dyDescent="0.2">
      <c r="A523" s="229"/>
      <c r="B523" s="40"/>
      <c r="C523" s="303"/>
      <c r="D523" s="36"/>
      <c r="E523" s="37"/>
      <c r="F523" s="348"/>
    </row>
    <row r="524" spans="1:6" x14ac:dyDescent="0.2">
      <c r="A524" s="229"/>
      <c r="B524" s="45" t="s">
        <v>318</v>
      </c>
      <c r="C524" s="303"/>
      <c r="D524" s="36"/>
      <c r="E524" s="37"/>
      <c r="F524" s="348"/>
    </row>
    <row r="525" spans="1:6" x14ac:dyDescent="0.2">
      <c r="A525" s="229"/>
      <c r="B525" s="45"/>
      <c r="C525" s="303"/>
      <c r="D525" s="36"/>
      <c r="E525" s="37"/>
      <c r="F525" s="348"/>
    </row>
    <row r="526" spans="1:6" ht="242.25" x14ac:dyDescent="0.2">
      <c r="A526" s="67" t="s">
        <v>1678</v>
      </c>
      <c r="B526" s="63" t="s">
        <v>2400</v>
      </c>
      <c r="C526" s="303"/>
      <c r="D526" s="36"/>
      <c r="E526" s="37"/>
      <c r="F526" s="348"/>
    </row>
    <row r="527" spans="1:6" x14ac:dyDescent="0.2">
      <c r="A527" s="67" t="s">
        <v>75</v>
      </c>
      <c r="B527" s="42" t="s">
        <v>319</v>
      </c>
      <c r="C527" s="35" t="s">
        <v>23</v>
      </c>
      <c r="D527" s="36">
        <v>29</v>
      </c>
      <c r="E527" s="112"/>
      <c r="F527" s="348">
        <f t="shared" ref="F527:F528" si="23">ROUND(D527*E527,2)</f>
        <v>0</v>
      </c>
    </row>
    <row r="528" spans="1:6" ht="13.5" thickBot="1" x14ac:dyDescent="0.25">
      <c r="A528" s="87" t="s">
        <v>76</v>
      </c>
      <c r="B528" s="77" t="s">
        <v>1854</v>
      </c>
      <c r="C528" s="38" t="s">
        <v>24</v>
      </c>
      <c r="D528" s="39">
        <v>2</v>
      </c>
      <c r="E528" s="112"/>
      <c r="F528" s="348">
        <f t="shared" si="23"/>
        <v>0</v>
      </c>
    </row>
    <row r="529" spans="1:6" ht="27" thickTop="1" thickBot="1" x14ac:dyDescent="0.25">
      <c r="A529" s="232"/>
      <c r="B529" s="233" t="s">
        <v>505</v>
      </c>
      <c r="C529" s="234"/>
      <c r="D529" s="235"/>
      <c r="E529" s="146"/>
      <c r="F529" s="350">
        <f>SUM(F519:F528)</f>
        <v>0</v>
      </c>
    </row>
    <row r="530" spans="1:6" ht="13.5" thickTop="1" x14ac:dyDescent="0.2">
      <c r="A530" s="92"/>
      <c r="B530" s="260"/>
      <c r="C530" s="256"/>
      <c r="D530" s="257"/>
      <c r="E530" s="150"/>
      <c r="F530" s="357"/>
    </row>
    <row r="531" spans="1:6" x14ac:dyDescent="0.2">
      <c r="A531" s="67"/>
      <c r="B531" s="89"/>
      <c r="C531" s="35"/>
      <c r="D531" s="36"/>
      <c r="E531" s="37"/>
      <c r="F531" s="348"/>
    </row>
    <row r="532" spans="1:6" x14ac:dyDescent="0.2">
      <c r="A532" s="67"/>
      <c r="B532" s="89"/>
      <c r="C532" s="35"/>
      <c r="D532" s="36"/>
      <c r="E532" s="37"/>
      <c r="F532" s="348"/>
    </row>
    <row r="533" spans="1:6" x14ac:dyDescent="0.2">
      <c r="A533" s="229" t="s">
        <v>1130</v>
      </c>
      <c r="B533" s="45" t="s">
        <v>13</v>
      </c>
      <c r="C533" s="35"/>
      <c r="D533" s="36"/>
      <c r="E533" s="37"/>
      <c r="F533" s="348"/>
    </row>
    <row r="534" spans="1:6" ht="54" customHeight="1" x14ac:dyDescent="0.2">
      <c r="A534" s="229"/>
      <c r="B534" s="267" t="s">
        <v>1858</v>
      </c>
      <c r="C534" s="35"/>
      <c r="D534" s="36"/>
      <c r="E534" s="37"/>
      <c r="F534" s="348"/>
    </row>
    <row r="535" spans="1:6" x14ac:dyDescent="0.2">
      <c r="A535" s="229"/>
      <c r="B535" s="42"/>
      <c r="C535" s="35"/>
      <c r="D535" s="36"/>
      <c r="E535" s="37"/>
      <c r="F535" s="348"/>
    </row>
    <row r="536" spans="1:6" ht="153" x14ac:dyDescent="0.2">
      <c r="A536" s="67" t="s">
        <v>1241</v>
      </c>
      <c r="B536" s="42" t="s">
        <v>2401</v>
      </c>
      <c r="C536" s="35"/>
      <c r="D536" s="36"/>
      <c r="E536" s="37"/>
      <c r="F536" s="348"/>
    </row>
    <row r="537" spans="1:6" ht="25.5" x14ac:dyDescent="0.2">
      <c r="A537" s="67" t="s">
        <v>75</v>
      </c>
      <c r="B537" s="42" t="s">
        <v>548</v>
      </c>
      <c r="C537" s="35" t="s">
        <v>23</v>
      </c>
      <c r="D537" s="36">
        <v>376</v>
      </c>
      <c r="E537" s="112"/>
      <c r="F537" s="348">
        <f t="shared" ref="F537:F539" si="24">ROUND(D537*E537,2)</f>
        <v>0</v>
      </c>
    </row>
    <row r="538" spans="1:6" ht="25.5" x14ac:dyDescent="0.2">
      <c r="A538" s="67" t="s">
        <v>76</v>
      </c>
      <c r="B538" s="42" t="s">
        <v>549</v>
      </c>
      <c r="C538" s="35" t="s">
        <v>23</v>
      </c>
      <c r="D538" s="36">
        <v>185</v>
      </c>
      <c r="E538" s="112"/>
      <c r="F538" s="348">
        <f t="shared" si="24"/>
        <v>0</v>
      </c>
    </row>
    <row r="539" spans="1:6" ht="25.5" x14ac:dyDescent="0.2">
      <c r="A539" s="229" t="s">
        <v>110</v>
      </c>
      <c r="B539" s="42" t="s">
        <v>550</v>
      </c>
      <c r="C539" s="35" t="s">
        <v>23</v>
      </c>
      <c r="D539" s="36">
        <v>29</v>
      </c>
      <c r="E539" s="112"/>
      <c r="F539" s="348">
        <f t="shared" si="24"/>
        <v>0</v>
      </c>
    </row>
    <row r="540" spans="1:6" x14ac:dyDescent="0.2">
      <c r="A540" s="229"/>
      <c r="B540" s="42"/>
      <c r="C540" s="35"/>
      <c r="D540" s="36"/>
      <c r="E540" s="37"/>
      <c r="F540" s="348"/>
    </row>
    <row r="541" spans="1:6" ht="127.5" x14ac:dyDescent="0.2">
      <c r="A541" s="67" t="s">
        <v>1242</v>
      </c>
      <c r="B541" s="42" t="s">
        <v>2402</v>
      </c>
      <c r="C541" s="35"/>
      <c r="D541" s="36"/>
      <c r="E541" s="37"/>
      <c r="F541" s="348"/>
    </row>
    <row r="542" spans="1:6" x14ac:dyDescent="0.2">
      <c r="A542" s="67" t="s">
        <v>75</v>
      </c>
      <c r="B542" s="42" t="s">
        <v>551</v>
      </c>
      <c r="C542" s="35" t="s">
        <v>23</v>
      </c>
      <c r="D542" s="36">
        <v>665</v>
      </c>
      <c r="E542" s="112"/>
      <c r="F542" s="348">
        <f t="shared" ref="F542:F544" si="25">ROUND(D542*E542,2)</f>
        <v>0</v>
      </c>
    </row>
    <row r="543" spans="1:6" x14ac:dyDescent="0.2">
      <c r="A543" s="67" t="s">
        <v>76</v>
      </c>
      <c r="B543" s="42" t="s">
        <v>552</v>
      </c>
      <c r="C543" s="35" t="s">
        <v>23</v>
      </c>
      <c r="D543" s="36">
        <v>340</v>
      </c>
      <c r="E543" s="112"/>
      <c r="F543" s="348">
        <f t="shared" si="25"/>
        <v>0</v>
      </c>
    </row>
    <row r="544" spans="1:6" ht="25.5" x14ac:dyDescent="0.2">
      <c r="A544" s="67" t="s">
        <v>110</v>
      </c>
      <c r="B544" s="42" t="s">
        <v>553</v>
      </c>
      <c r="C544" s="35" t="s">
        <v>23</v>
      </c>
      <c r="D544" s="36">
        <v>17</v>
      </c>
      <c r="E544" s="112"/>
      <c r="F544" s="348">
        <f t="shared" si="25"/>
        <v>0</v>
      </c>
    </row>
    <row r="545" spans="1:6" ht="51" x14ac:dyDescent="0.2">
      <c r="A545" s="67" t="s">
        <v>111</v>
      </c>
      <c r="B545" s="42" t="s">
        <v>554</v>
      </c>
      <c r="C545" s="35" t="s">
        <v>23</v>
      </c>
      <c r="D545" s="36">
        <v>41</v>
      </c>
      <c r="E545" s="112"/>
      <c r="F545" s="348">
        <f>ROUND(D545*E545,2)</f>
        <v>0</v>
      </c>
    </row>
    <row r="546" spans="1:6" ht="13.5" thickBot="1" x14ac:dyDescent="0.25">
      <c r="A546" s="67"/>
      <c r="B546" s="42"/>
      <c r="C546" s="35"/>
      <c r="D546" s="36"/>
      <c r="E546" s="37"/>
      <c r="F546" s="348"/>
    </row>
    <row r="547" spans="1:6" ht="14.25" thickTop="1" thickBot="1" x14ac:dyDescent="0.25">
      <c r="A547" s="232"/>
      <c r="B547" s="259" t="s">
        <v>88</v>
      </c>
      <c r="C547" s="234"/>
      <c r="D547" s="235"/>
      <c r="E547" s="146"/>
      <c r="F547" s="350">
        <f>SUM(F536:F546)</f>
        <v>0</v>
      </c>
    </row>
    <row r="548" spans="1:6" ht="13.5" thickTop="1" x14ac:dyDescent="0.2">
      <c r="A548" s="92"/>
      <c r="B548" s="260"/>
      <c r="C548" s="256"/>
      <c r="D548" s="257"/>
      <c r="E548" s="150"/>
      <c r="F548" s="357"/>
    </row>
    <row r="549" spans="1:6" x14ac:dyDescent="0.2">
      <c r="A549" s="67"/>
      <c r="B549" s="89"/>
      <c r="C549" s="35"/>
      <c r="D549" s="36"/>
      <c r="E549" s="37"/>
      <c r="F549" s="348"/>
    </row>
    <row r="550" spans="1:6" s="236" customFormat="1" ht="20.25" customHeight="1" x14ac:dyDescent="0.2">
      <c r="A550" s="229" t="s">
        <v>1129</v>
      </c>
      <c r="B550" s="45" t="s">
        <v>14</v>
      </c>
      <c r="C550" s="35"/>
      <c r="D550" s="36"/>
      <c r="E550" s="37"/>
      <c r="F550" s="348"/>
    </row>
    <row r="551" spans="1:6" ht="66.75" customHeight="1" x14ac:dyDescent="0.2">
      <c r="A551" s="67"/>
      <c r="B551" s="225" t="s">
        <v>52</v>
      </c>
      <c r="C551" s="35"/>
      <c r="D551" s="36"/>
      <c r="E551" s="37"/>
      <c r="F551" s="348"/>
    </row>
    <row r="552" spans="1:6" ht="63.75" x14ac:dyDescent="0.2">
      <c r="A552" s="67"/>
      <c r="B552" s="225" t="s">
        <v>1453</v>
      </c>
      <c r="C552" s="35"/>
      <c r="D552" s="36"/>
      <c r="E552" s="37"/>
      <c r="F552" s="348"/>
    </row>
    <row r="553" spans="1:6" ht="41.25" customHeight="1" x14ac:dyDescent="0.2">
      <c r="A553" s="67"/>
      <c r="B553" s="230" t="s">
        <v>53</v>
      </c>
      <c r="C553" s="35"/>
      <c r="D553" s="36"/>
      <c r="E553" s="37"/>
      <c r="F553" s="348"/>
    </row>
    <row r="554" spans="1:6" x14ac:dyDescent="0.2">
      <c r="A554" s="67"/>
      <c r="B554" s="230"/>
      <c r="C554" s="35"/>
      <c r="D554" s="36"/>
      <c r="E554" s="37"/>
      <c r="F554" s="348"/>
    </row>
    <row r="555" spans="1:6" ht="255" x14ac:dyDescent="0.2">
      <c r="A555" s="67"/>
      <c r="B555" s="59" t="s">
        <v>2020</v>
      </c>
      <c r="C555" s="35"/>
      <c r="D555" s="36"/>
      <c r="E555" s="37"/>
      <c r="F555" s="348"/>
    </row>
    <row r="556" spans="1:6" ht="344.25" x14ac:dyDescent="0.2">
      <c r="A556" s="67"/>
      <c r="B556" s="59" t="s">
        <v>606</v>
      </c>
      <c r="C556" s="35"/>
      <c r="D556" s="36"/>
      <c r="E556" s="37"/>
      <c r="F556" s="348"/>
    </row>
    <row r="557" spans="1:6" ht="255" x14ac:dyDescent="0.2">
      <c r="A557" s="67"/>
      <c r="B557" s="59" t="s">
        <v>1679</v>
      </c>
      <c r="C557" s="35"/>
      <c r="D557" s="36"/>
      <c r="E557" s="37"/>
      <c r="F557" s="348"/>
    </row>
    <row r="558" spans="1:6" ht="255" x14ac:dyDescent="0.2">
      <c r="A558" s="67"/>
      <c r="B558" s="59" t="s">
        <v>607</v>
      </c>
      <c r="C558" s="35"/>
      <c r="D558" s="36"/>
      <c r="E558" s="37"/>
      <c r="F558" s="348"/>
    </row>
    <row r="559" spans="1:6" ht="165.75" x14ac:dyDescent="0.2">
      <c r="A559" s="67"/>
      <c r="B559" s="59" t="s">
        <v>1667</v>
      </c>
      <c r="C559" s="35"/>
      <c r="D559" s="36"/>
      <c r="E559" s="37"/>
      <c r="F559" s="348"/>
    </row>
    <row r="560" spans="1:6" x14ac:dyDescent="0.2">
      <c r="A560" s="67"/>
      <c r="B560" s="59"/>
      <c r="C560" s="35"/>
      <c r="D560" s="36"/>
      <c r="E560" s="37"/>
      <c r="F560" s="348"/>
    </row>
    <row r="561" spans="1:6" ht="318.75" x14ac:dyDescent="0.2">
      <c r="A561" s="67"/>
      <c r="B561" s="59" t="s">
        <v>1668</v>
      </c>
      <c r="C561" s="35"/>
      <c r="D561" s="36"/>
      <c r="E561" s="37"/>
      <c r="F561" s="348"/>
    </row>
    <row r="562" spans="1:6" ht="242.25" x14ac:dyDescent="0.2">
      <c r="A562" s="67"/>
      <c r="B562" s="59" t="s">
        <v>608</v>
      </c>
      <c r="C562" s="303"/>
      <c r="D562" s="36"/>
      <c r="E562" s="37"/>
      <c r="F562" s="348"/>
    </row>
    <row r="563" spans="1:6" ht="264.75" customHeight="1" x14ac:dyDescent="0.2">
      <c r="A563" s="67"/>
      <c r="B563" s="59" t="s">
        <v>601</v>
      </c>
      <c r="C563" s="303"/>
      <c r="D563" s="36"/>
      <c r="E563" s="37"/>
      <c r="F563" s="348"/>
    </row>
    <row r="564" spans="1:6" ht="191.25" x14ac:dyDescent="0.2">
      <c r="A564" s="67"/>
      <c r="B564" s="59" t="s">
        <v>609</v>
      </c>
      <c r="C564" s="303"/>
      <c r="D564" s="36"/>
      <c r="E564" s="37"/>
      <c r="F564" s="348"/>
    </row>
    <row r="565" spans="1:6" x14ac:dyDescent="0.2">
      <c r="A565" s="67"/>
      <c r="B565" s="59"/>
      <c r="C565" s="303"/>
      <c r="D565" s="36"/>
      <c r="E565" s="37"/>
      <c r="F565" s="348"/>
    </row>
    <row r="566" spans="1:6" ht="76.5" x14ac:dyDescent="0.2">
      <c r="A566" s="229"/>
      <c r="B566" s="59" t="s">
        <v>1643</v>
      </c>
      <c r="C566" s="35"/>
      <c r="D566" s="36"/>
      <c r="E566" s="37"/>
      <c r="F566" s="348"/>
    </row>
    <row r="567" spans="1:6" ht="229.5" x14ac:dyDescent="0.2">
      <c r="A567" s="229"/>
      <c r="B567" s="59" t="s">
        <v>1905</v>
      </c>
      <c r="C567" s="35"/>
      <c r="D567" s="36"/>
      <c r="E567" s="37"/>
      <c r="F567" s="348"/>
    </row>
    <row r="568" spans="1:6" x14ac:dyDescent="0.2">
      <c r="A568" s="229"/>
      <c r="B568" s="59"/>
      <c r="C568" s="35"/>
      <c r="D568" s="36"/>
      <c r="E568" s="37"/>
      <c r="F568" s="348"/>
    </row>
    <row r="569" spans="1:6" ht="306" x14ac:dyDescent="0.2">
      <c r="A569" s="229"/>
      <c r="B569" s="230" t="s">
        <v>2003</v>
      </c>
      <c r="C569" s="35"/>
      <c r="D569" s="36"/>
      <c r="E569" s="37"/>
      <c r="F569" s="348"/>
    </row>
    <row r="570" spans="1:6" ht="357" x14ac:dyDescent="0.2">
      <c r="A570" s="229"/>
      <c r="B570" s="59" t="s">
        <v>2021</v>
      </c>
      <c r="C570" s="35"/>
      <c r="D570" s="36"/>
      <c r="E570" s="37"/>
      <c r="F570" s="348"/>
    </row>
    <row r="571" spans="1:6" x14ac:dyDescent="0.2">
      <c r="A571" s="229"/>
      <c r="B571" s="59"/>
      <c r="C571" s="35"/>
      <c r="D571" s="36"/>
      <c r="E571" s="37"/>
      <c r="F571" s="348"/>
    </row>
    <row r="572" spans="1:6" x14ac:dyDescent="0.2">
      <c r="A572" s="229"/>
      <c r="B572" s="59"/>
      <c r="C572" s="35"/>
      <c r="D572" s="36"/>
      <c r="E572" s="37"/>
      <c r="F572" s="348"/>
    </row>
    <row r="573" spans="1:6" ht="63.75" x14ac:dyDescent="0.2">
      <c r="A573" s="67" t="s">
        <v>1243</v>
      </c>
      <c r="B573" s="59" t="s">
        <v>502</v>
      </c>
      <c r="C573" s="35" t="s">
        <v>23</v>
      </c>
      <c r="D573" s="36">
        <v>1.5</v>
      </c>
      <c r="E573" s="112"/>
      <c r="F573" s="348">
        <f>ROUND(D573*E573,2)</f>
        <v>0</v>
      </c>
    </row>
    <row r="574" spans="1:6" x14ac:dyDescent="0.2">
      <c r="A574" s="67"/>
      <c r="B574" s="59"/>
      <c r="C574" s="35"/>
      <c r="D574" s="36"/>
      <c r="E574" s="37"/>
      <c r="F574" s="348"/>
    </row>
    <row r="575" spans="1:6" ht="89.25" x14ac:dyDescent="0.2">
      <c r="A575" s="67" t="s">
        <v>1244</v>
      </c>
      <c r="B575" s="59" t="s">
        <v>582</v>
      </c>
      <c r="C575" s="35" t="s">
        <v>8</v>
      </c>
      <c r="D575" s="36">
        <v>2.5</v>
      </c>
      <c r="E575" s="112"/>
      <c r="F575" s="348">
        <f>ROUND(D575*E575,2)</f>
        <v>0</v>
      </c>
    </row>
    <row r="576" spans="1:6" x14ac:dyDescent="0.2">
      <c r="A576" s="229"/>
      <c r="B576" s="59"/>
      <c r="C576" s="35"/>
      <c r="D576" s="36"/>
      <c r="E576" s="37"/>
      <c r="F576" s="348"/>
    </row>
    <row r="577" spans="1:6" ht="409.5" x14ac:dyDescent="0.2">
      <c r="A577" s="67" t="s">
        <v>1245</v>
      </c>
      <c r="B577" s="81" t="s">
        <v>2403</v>
      </c>
      <c r="C577" s="35"/>
      <c r="D577" s="36"/>
      <c r="E577" s="37"/>
      <c r="F577" s="348"/>
    </row>
    <row r="578" spans="1:6" ht="76.5" x14ac:dyDescent="0.2">
      <c r="A578" s="67"/>
      <c r="B578" s="81" t="s">
        <v>1906</v>
      </c>
      <c r="C578" s="35"/>
      <c r="D578" s="36"/>
      <c r="E578" s="37"/>
      <c r="F578" s="348"/>
    </row>
    <row r="579" spans="1:6" x14ac:dyDescent="0.2">
      <c r="A579" s="67" t="s">
        <v>75</v>
      </c>
      <c r="B579" s="81" t="s">
        <v>1907</v>
      </c>
      <c r="C579" s="35" t="s">
        <v>23</v>
      </c>
      <c r="D579" s="36">
        <v>598</v>
      </c>
      <c r="E579" s="112"/>
      <c r="F579" s="348">
        <f t="shared" ref="F579:F583" si="26">ROUND(D579*E579,2)</f>
        <v>0</v>
      </c>
    </row>
    <row r="580" spans="1:6" x14ac:dyDescent="0.2">
      <c r="A580" s="67" t="s">
        <v>76</v>
      </c>
      <c r="B580" s="81" t="s">
        <v>336</v>
      </c>
      <c r="C580" s="35" t="s">
        <v>8</v>
      </c>
      <c r="D580" s="36">
        <v>182</v>
      </c>
      <c r="E580" s="112"/>
      <c r="F580" s="348">
        <f t="shared" si="26"/>
        <v>0</v>
      </c>
    </row>
    <row r="581" spans="1:6" x14ac:dyDescent="0.2">
      <c r="A581" s="67" t="s">
        <v>110</v>
      </c>
      <c r="B581" s="81" t="s">
        <v>1902</v>
      </c>
      <c r="C581" s="35" t="s">
        <v>8</v>
      </c>
      <c r="D581" s="36">
        <v>83</v>
      </c>
      <c r="E581" s="112"/>
      <c r="F581" s="348">
        <f t="shared" si="26"/>
        <v>0</v>
      </c>
    </row>
    <row r="582" spans="1:6" x14ac:dyDescent="0.2">
      <c r="A582" s="67" t="s">
        <v>111</v>
      </c>
      <c r="B582" s="81" t="s">
        <v>1908</v>
      </c>
      <c r="C582" s="35" t="s">
        <v>8</v>
      </c>
      <c r="D582" s="36">
        <v>55</v>
      </c>
      <c r="E582" s="112"/>
      <c r="F582" s="348">
        <f t="shared" si="26"/>
        <v>0</v>
      </c>
    </row>
    <row r="583" spans="1:6" ht="26.25" thickBot="1" x14ac:dyDescent="0.25">
      <c r="A583" s="87" t="s">
        <v>149</v>
      </c>
      <c r="B583" s="91" t="s">
        <v>1901</v>
      </c>
      <c r="C583" s="38" t="s">
        <v>23</v>
      </c>
      <c r="D583" s="39">
        <v>4</v>
      </c>
      <c r="E583" s="113"/>
      <c r="F583" s="348">
        <f t="shared" si="26"/>
        <v>0</v>
      </c>
    </row>
    <row r="584" spans="1:6" ht="14.25" thickTop="1" thickBot="1" x14ac:dyDescent="0.25">
      <c r="A584" s="232"/>
      <c r="B584" s="259" t="s">
        <v>89</v>
      </c>
      <c r="C584" s="234"/>
      <c r="D584" s="235"/>
      <c r="E584" s="146"/>
      <c r="F584" s="350">
        <f>SUM(F573:F583)</f>
        <v>0</v>
      </c>
    </row>
    <row r="585" spans="1:6" ht="13.5" thickTop="1" x14ac:dyDescent="0.2"/>
    <row r="587" spans="1:6" x14ac:dyDescent="0.2">
      <c r="E587" s="161"/>
      <c r="F587" s="292"/>
    </row>
    <row r="592" spans="1:6" s="236" customFormat="1" ht="22.5" customHeight="1" x14ac:dyDescent="0.2">
      <c r="A592" s="161"/>
      <c r="B592" s="168"/>
      <c r="C592" s="169"/>
      <c r="D592" s="170"/>
      <c r="E592" s="133"/>
      <c r="F592" s="133"/>
    </row>
    <row r="599" spans="1:6" ht="17.25" customHeight="1" x14ac:dyDescent="0.2"/>
    <row r="600" spans="1:6" ht="17.25" customHeight="1" x14ac:dyDescent="0.2"/>
    <row r="601" spans="1:6" ht="17.25" customHeight="1" x14ac:dyDescent="0.2"/>
    <row r="602" spans="1:6" ht="17.25" customHeight="1" x14ac:dyDescent="0.2"/>
    <row r="603" spans="1:6" ht="17.25" customHeight="1" x14ac:dyDescent="0.2"/>
    <row r="604" spans="1:6" ht="17.25" customHeight="1" x14ac:dyDescent="0.2">
      <c r="A604" s="90"/>
      <c r="B604" s="90"/>
      <c r="C604" s="90"/>
      <c r="D604" s="90"/>
      <c r="E604" s="90"/>
      <c r="F604" s="90"/>
    </row>
    <row r="605" spans="1:6" ht="17.25" customHeight="1" x14ac:dyDescent="0.2"/>
    <row r="606" spans="1:6" ht="18.75" customHeight="1" x14ac:dyDescent="0.2">
      <c r="A606" s="90"/>
      <c r="B606" s="90"/>
      <c r="C606" s="90"/>
      <c r="D606" s="90"/>
      <c r="E606" s="90"/>
      <c r="F606" s="90"/>
    </row>
    <row r="608" spans="1:6" ht="18" customHeight="1" x14ac:dyDescent="0.2"/>
    <row r="610" spans="1:13" x14ac:dyDescent="0.2">
      <c r="A610" s="90"/>
      <c r="B610" s="90"/>
      <c r="C610" s="90"/>
      <c r="D610" s="90"/>
      <c r="E610" s="90"/>
      <c r="F610" s="90"/>
    </row>
    <row r="612" spans="1:13" x14ac:dyDescent="0.2">
      <c r="G612" s="292"/>
      <c r="H612" s="292"/>
      <c r="I612" s="293"/>
      <c r="J612" s="169"/>
      <c r="K612" s="170"/>
      <c r="L612" s="133"/>
      <c r="M612" s="294"/>
    </row>
  </sheetData>
  <sheetProtection algorithmName="SHA-512" hashValue="64q25yKg/vbJaGNpmkICgwtcx8tk4mU5DeQirBPHkeRIPvRKxHph43c2JWFUQ/AhT0/Oit4qtISl/mmaHW0F6Q==" saltValue="KmG921Sqz59u/nUlt6AKfg==" spinCount="100000" sheet="1" objects="1" scenarios="1" formatColumns="0" formatRows="0"/>
  <pageMargins left="0.86614173228346458" right="0.39370078740157483" top="1.2204724409448819" bottom="0.98425196850393704" header="0.62992125984251968" footer="0.47244094488188981"/>
  <pageSetup paperSize="9" orientation="portrait" r:id="rId1"/>
  <headerFooter alignWithMargins="0">
    <oddHeader>&amp;LŠt. načrta: NRVB---GO&amp;C &amp;G&amp;R&amp;9A.4 - &amp;P/&amp;N</oddHeader>
    <oddFooter>&amp;L&amp;8Datoteka&amp;F&amp;9
&amp;A&amp;C
&amp;R&amp;8  Datum: marec 2023</oddFooter>
  </headerFooter>
  <rowBreaks count="23" manualBreakCount="23">
    <brk id="40" max="5" man="1"/>
    <brk id="99" max="5" man="1"/>
    <brk id="117" max="5" man="1"/>
    <brk id="135" max="5" man="1"/>
    <brk id="154" max="5" man="1"/>
    <brk id="202" max="5" man="1"/>
    <brk id="225" max="5" man="1"/>
    <brk id="249" max="5" man="1"/>
    <brk id="286" max="5" man="1"/>
    <brk id="309" max="5" man="1"/>
    <brk id="343" max="5" man="1"/>
    <brk id="353" max="5" man="1"/>
    <brk id="360" max="5" man="1"/>
    <brk id="384" max="5" man="1"/>
    <brk id="452" max="5" man="1"/>
    <brk id="461" max="5" man="1"/>
    <brk id="467" max="5" man="1"/>
    <brk id="478" max="5" man="1"/>
    <brk id="499" max="5" man="1"/>
    <brk id="515" max="5" man="1"/>
    <brk id="523" max="5" man="1"/>
    <brk id="532" max="5" man="1"/>
    <brk id="549" max="5"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dimension ref="A1:O540"/>
  <sheetViews>
    <sheetView view="pageBreakPreview" zoomScale="85" zoomScaleNormal="100" zoomScaleSheetLayoutView="85" workbookViewId="0"/>
  </sheetViews>
  <sheetFormatPr defaultRowHeight="12.75" x14ac:dyDescent="0.2"/>
  <cols>
    <col min="1" max="1" width="10.42578125" style="161" customWidth="1"/>
    <col min="2" max="2" width="35.42578125" style="168" customWidth="1"/>
    <col min="3" max="3" width="5.42578125" style="169" customWidth="1"/>
    <col min="4" max="4" width="10.140625" style="170" customWidth="1"/>
    <col min="5" max="5" width="12.7109375" style="133" customWidth="1"/>
    <col min="6" max="6" width="15.28515625" style="133" customWidth="1"/>
    <col min="7" max="7" width="52.85546875" style="90" customWidth="1"/>
    <col min="8" max="16384" width="9.140625" style="90"/>
  </cols>
  <sheetData>
    <row r="1" spans="1:15" ht="20.100000000000001" customHeight="1" x14ac:dyDescent="0.2"/>
    <row r="3" spans="1:15" x14ac:dyDescent="0.2">
      <c r="A3" s="171" t="s">
        <v>158</v>
      </c>
      <c r="B3" s="172" t="s">
        <v>1600</v>
      </c>
      <c r="C3" s="173"/>
      <c r="D3" s="134"/>
      <c r="E3" s="134"/>
      <c r="F3" s="134"/>
    </row>
    <row r="4" spans="1:15" x14ac:dyDescent="0.2">
      <c r="A4" s="174"/>
      <c r="B4" s="174"/>
      <c r="C4" s="175"/>
      <c r="D4" s="173"/>
      <c r="E4" s="134"/>
      <c r="F4" s="134"/>
    </row>
    <row r="5" spans="1:15" x14ac:dyDescent="0.2">
      <c r="A5" s="171" t="s">
        <v>159</v>
      </c>
      <c r="B5" s="172" t="s">
        <v>1601</v>
      </c>
      <c r="C5" s="173"/>
      <c r="D5" s="134"/>
      <c r="E5" s="134"/>
      <c r="F5" s="134"/>
    </row>
    <row r="6" spans="1:15" s="182" customFormat="1" ht="12.75" customHeight="1" x14ac:dyDescent="0.2">
      <c r="A6" s="176"/>
      <c r="B6" s="177"/>
      <c r="C6" s="178"/>
      <c r="D6" s="135"/>
      <c r="E6" s="135"/>
      <c r="F6" s="179"/>
      <c r="G6" s="180"/>
      <c r="H6" s="181"/>
      <c r="I6" s="181"/>
      <c r="L6" s="179"/>
      <c r="M6" s="179"/>
      <c r="N6" s="179"/>
      <c r="O6" s="179"/>
    </row>
    <row r="7" spans="1:15" s="182" customFormat="1" ht="15" customHeight="1" x14ac:dyDescent="0.2">
      <c r="A7" s="183" t="s">
        <v>2228</v>
      </c>
      <c r="B7" s="184"/>
      <c r="C7" s="178"/>
      <c r="D7" s="135"/>
      <c r="E7" s="135"/>
      <c r="F7" s="179"/>
      <c r="G7" s="180"/>
      <c r="H7" s="181"/>
      <c r="I7" s="181"/>
      <c r="L7" s="179"/>
      <c r="M7" s="179"/>
      <c r="N7" s="179"/>
      <c r="O7" s="179"/>
    </row>
    <row r="8" spans="1:15" s="190" customFormat="1" ht="12.75" customHeight="1" x14ac:dyDescent="0.2">
      <c r="A8" s="185"/>
      <c r="B8" s="186"/>
      <c r="C8" s="186"/>
      <c r="D8" s="136"/>
      <c r="E8" s="136"/>
      <c r="F8" s="187"/>
      <c r="G8" s="188"/>
      <c r="H8" s="189"/>
      <c r="I8" s="189"/>
      <c r="L8" s="191"/>
      <c r="M8" s="191"/>
      <c r="N8" s="191"/>
      <c r="O8" s="191"/>
    </row>
    <row r="9" spans="1:15" ht="15.75" x14ac:dyDescent="0.2">
      <c r="A9" s="192" t="s">
        <v>2183</v>
      </c>
      <c r="B9" s="193" t="s">
        <v>2000</v>
      </c>
      <c r="C9" s="194"/>
      <c r="D9" s="173"/>
      <c r="E9" s="134"/>
      <c r="F9" s="134"/>
    </row>
    <row r="10" spans="1:15" x14ac:dyDescent="0.2">
      <c r="A10" s="171"/>
      <c r="B10" s="194"/>
      <c r="C10" s="194"/>
      <c r="D10" s="173"/>
      <c r="E10" s="134"/>
      <c r="F10" s="134"/>
    </row>
    <row r="11" spans="1:15" ht="20.25" x14ac:dyDescent="0.2">
      <c r="A11" s="137" t="s">
        <v>25</v>
      </c>
      <c r="B11" s="137"/>
      <c r="C11" s="137"/>
      <c r="D11" s="137"/>
      <c r="E11" s="137"/>
      <c r="F11" s="137"/>
    </row>
    <row r="12" spans="1:15" x14ac:dyDescent="0.2">
      <c r="A12" s="195"/>
      <c r="B12" s="196"/>
      <c r="C12" s="197"/>
      <c r="D12" s="173"/>
      <c r="E12" s="134"/>
      <c r="F12" s="134"/>
    </row>
    <row r="13" spans="1:15" x14ac:dyDescent="0.2">
      <c r="A13" s="198" t="s">
        <v>6</v>
      </c>
      <c r="B13" s="199" t="s">
        <v>720</v>
      </c>
      <c r="C13" s="197"/>
      <c r="D13" s="173"/>
      <c r="E13" s="134"/>
      <c r="F13" s="134"/>
    </row>
    <row r="14" spans="1:15" x14ac:dyDescent="0.2">
      <c r="A14" s="198"/>
      <c r="B14" s="199"/>
      <c r="C14" s="197"/>
      <c r="D14" s="173"/>
      <c r="E14" s="134"/>
      <c r="F14" s="134"/>
    </row>
    <row r="15" spans="1:15" ht="17.100000000000001" customHeight="1" x14ac:dyDescent="0.2">
      <c r="A15" s="198"/>
      <c r="B15" s="200" t="s">
        <v>26</v>
      </c>
      <c r="C15" s="197"/>
      <c r="D15" s="173"/>
      <c r="E15" s="134"/>
      <c r="F15" s="134"/>
    </row>
    <row r="16" spans="1:15" ht="17.100000000000001" customHeight="1" x14ac:dyDescent="0.2">
      <c r="A16" s="171" t="s">
        <v>1298</v>
      </c>
      <c r="B16" s="194" t="s">
        <v>105</v>
      </c>
      <c r="C16" s="194"/>
      <c r="D16" s="173"/>
      <c r="E16" s="134"/>
      <c r="F16" s="343">
        <f>F62</f>
        <v>0</v>
      </c>
    </row>
    <row r="17" spans="1:6" ht="17.100000000000001" customHeight="1" x14ac:dyDescent="0.2">
      <c r="A17" s="171" t="s">
        <v>1299</v>
      </c>
      <c r="B17" s="194" t="s">
        <v>27</v>
      </c>
      <c r="C17" s="194"/>
      <c r="D17" s="173"/>
      <c r="E17" s="134"/>
      <c r="F17" s="343">
        <f>F112</f>
        <v>0</v>
      </c>
    </row>
    <row r="18" spans="1:6" ht="17.100000000000001" customHeight="1" x14ac:dyDescent="0.2">
      <c r="A18" s="171" t="s">
        <v>1300</v>
      </c>
      <c r="B18" s="194" t="s">
        <v>28</v>
      </c>
      <c r="C18" s="194"/>
      <c r="D18" s="173"/>
      <c r="E18" s="134"/>
      <c r="F18" s="343">
        <f>F144</f>
        <v>0</v>
      </c>
    </row>
    <row r="19" spans="1:6" ht="17.100000000000001" customHeight="1" x14ac:dyDescent="0.2">
      <c r="A19" s="250" t="s">
        <v>1301</v>
      </c>
      <c r="B19" s="251" t="s">
        <v>340</v>
      </c>
      <c r="C19" s="251"/>
      <c r="D19" s="252"/>
      <c r="E19" s="149"/>
      <c r="F19" s="354">
        <f>F207</f>
        <v>0</v>
      </c>
    </row>
    <row r="20" spans="1:6" ht="17.100000000000001" customHeight="1" x14ac:dyDescent="0.2">
      <c r="A20" s="250" t="s">
        <v>1302</v>
      </c>
      <c r="B20" s="251" t="s">
        <v>234</v>
      </c>
      <c r="C20" s="251"/>
      <c r="D20" s="252"/>
      <c r="E20" s="149"/>
      <c r="F20" s="354">
        <f>F215</f>
        <v>0</v>
      </c>
    </row>
    <row r="21" spans="1:6" ht="17.100000000000001" customHeight="1" x14ac:dyDescent="0.2">
      <c r="A21" s="201"/>
      <c r="B21" s="202" t="s">
        <v>29</v>
      </c>
      <c r="C21" s="202"/>
      <c r="D21" s="203"/>
      <c r="E21" s="138"/>
      <c r="F21" s="344">
        <f>SUM(F16:F20)</f>
        <v>0</v>
      </c>
    </row>
    <row r="22" spans="1:6" ht="17.100000000000001" customHeight="1" x14ac:dyDescent="0.2">
      <c r="A22" s="204"/>
      <c r="B22" s="205" t="s">
        <v>90</v>
      </c>
      <c r="C22" s="206">
        <v>0.05</v>
      </c>
      <c r="D22" s="207"/>
      <c r="E22" s="139"/>
      <c r="F22" s="345">
        <f>ROUND(C22*F21,2)</f>
        <v>0</v>
      </c>
    </row>
    <row r="23" spans="1:6" ht="17.100000000000001" customHeight="1" x14ac:dyDescent="0.2">
      <c r="A23" s="171"/>
      <c r="B23" s="194" t="s">
        <v>30</v>
      </c>
      <c r="C23" s="194"/>
      <c r="D23" s="173"/>
      <c r="E23" s="134"/>
      <c r="F23" s="356">
        <f>SUM(F21:F22)</f>
        <v>0</v>
      </c>
    </row>
    <row r="24" spans="1:6" ht="6.75" customHeight="1" x14ac:dyDescent="0.2">
      <c r="A24" s="171"/>
      <c r="B24" s="194"/>
      <c r="C24" s="194"/>
      <c r="D24" s="173"/>
      <c r="E24" s="134"/>
      <c r="F24" s="134"/>
    </row>
    <row r="25" spans="1:6" ht="17.100000000000001" customHeight="1" x14ac:dyDescent="0.2">
      <c r="A25" s="253"/>
      <c r="B25" s="211" t="s">
        <v>31</v>
      </c>
      <c r="C25" s="194"/>
      <c r="D25" s="173"/>
      <c r="E25" s="134"/>
      <c r="F25" s="134"/>
    </row>
    <row r="26" spans="1:6" x14ac:dyDescent="0.2">
      <c r="A26" s="171" t="s">
        <v>1337</v>
      </c>
      <c r="B26" s="266" t="s">
        <v>277</v>
      </c>
      <c r="C26" s="194"/>
      <c r="D26" s="173"/>
      <c r="E26" s="134"/>
      <c r="F26" s="343">
        <f>F264</f>
        <v>0</v>
      </c>
    </row>
    <row r="27" spans="1:6" ht="17.100000000000001" customHeight="1" x14ac:dyDescent="0.2">
      <c r="A27" s="171" t="s">
        <v>1343</v>
      </c>
      <c r="B27" s="194" t="s">
        <v>687</v>
      </c>
      <c r="C27" s="194"/>
      <c r="D27" s="173"/>
      <c r="E27" s="134"/>
      <c r="F27" s="343">
        <f>F317</f>
        <v>0</v>
      </c>
    </row>
    <row r="28" spans="1:6" ht="17.100000000000001" customHeight="1" x14ac:dyDescent="0.2">
      <c r="A28" s="171" t="s">
        <v>1346</v>
      </c>
      <c r="B28" s="194" t="s">
        <v>54</v>
      </c>
      <c r="C28" s="194"/>
      <c r="D28" s="173"/>
      <c r="E28" s="134"/>
      <c r="F28" s="343">
        <f>F420</f>
        <v>0</v>
      </c>
    </row>
    <row r="29" spans="1:6" ht="17.100000000000001" customHeight="1" x14ac:dyDescent="0.2">
      <c r="A29" s="171" t="s">
        <v>1433</v>
      </c>
      <c r="B29" s="194" t="s">
        <v>11</v>
      </c>
      <c r="C29" s="194"/>
      <c r="D29" s="173"/>
      <c r="E29" s="134"/>
      <c r="F29" s="343">
        <f>F450</f>
        <v>0</v>
      </c>
    </row>
    <row r="30" spans="1:6" ht="17.100000000000001" customHeight="1" x14ac:dyDescent="0.2">
      <c r="A30" s="171" t="s">
        <v>1438</v>
      </c>
      <c r="B30" s="194" t="s">
        <v>86</v>
      </c>
      <c r="C30" s="194"/>
      <c r="D30" s="173"/>
      <c r="E30" s="134"/>
      <c r="F30" s="343">
        <f>F474</f>
        <v>0</v>
      </c>
    </row>
    <row r="31" spans="1:6" ht="17.100000000000001" customHeight="1" x14ac:dyDescent="0.2">
      <c r="A31" s="171" t="s">
        <v>1442</v>
      </c>
      <c r="B31" s="194" t="s">
        <v>13</v>
      </c>
      <c r="C31" s="194"/>
      <c r="D31" s="173"/>
      <c r="E31" s="134"/>
      <c r="F31" s="343">
        <f>F482</f>
        <v>0</v>
      </c>
    </row>
    <row r="32" spans="1:6" ht="17.100000000000001" customHeight="1" x14ac:dyDescent="0.2">
      <c r="A32" s="171" t="s">
        <v>1444</v>
      </c>
      <c r="B32" s="194" t="s">
        <v>14</v>
      </c>
      <c r="C32" s="194"/>
      <c r="D32" s="173"/>
      <c r="E32" s="134"/>
      <c r="F32" s="343">
        <f>F513</f>
        <v>0</v>
      </c>
    </row>
    <row r="33" spans="1:6" ht="17.100000000000001" customHeight="1" x14ac:dyDescent="0.2">
      <c r="A33" s="171" t="s">
        <v>1777</v>
      </c>
      <c r="B33" s="194" t="s">
        <v>1778</v>
      </c>
      <c r="C33" s="194"/>
      <c r="D33" s="173"/>
      <c r="E33" s="134"/>
      <c r="F33" s="343">
        <f>F520</f>
        <v>0</v>
      </c>
    </row>
    <row r="34" spans="1:6" ht="17.100000000000001" customHeight="1" x14ac:dyDescent="0.2">
      <c r="A34" s="201"/>
      <c r="B34" s="202" t="s">
        <v>29</v>
      </c>
      <c r="C34" s="202"/>
      <c r="D34" s="203"/>
      <c r="E34" s="138"/>
      <c r="F34" s="344">
        <f>SUM(F26:F33)</f>
        <v>0</v>
      </c>
    </row>
    <row r="35" spans="1:6" ht="17.100000000000001" customHeight="1" x14ac:dyDescent="0.2">
      <c r="A35" s="204"/>
      <c r="B35" s="205" t="s">
        <v>90</v>
      </c>
      <c r="C35" s="206">
        <v>0.05</v>
      </c>
      <c r="D35" s="207"/>
      <c r="E35" s="139"/>
      <c r="F35" s="345">
        <f>ROUND(F34*C35,2)</f>
        <v>0</v>
      </c>
    </row>
    <row r="36" spans="1:6" ht="17.100000000000001" customHeight="1" thickBot="1" x14ac:dyDescent="0.25">
      <c r="A36" s="171"/>
      <c r="B36" s="194" t="s">
        <v>15</v>
      </c>
      <c r="C36" s="194"/>
      <c r="D36" s="173"/>
      <c r="E36" s="134"/>
      <c r="F36" s="356">
        <f>SUM(F34:F35)</f>
        <v>0</v>
      </c>
    </row>
    <row r="37" spans="1:6" ht="17.100000000000001" customHeight="1" thickTop="1" thickBot="1" x14ac:dyDescent="0.25">
      <c r="A37" s="208" t="s">
        <v>16</v>
      </c>
      <c r="B37" s="209"/>
      <c r="C37" s="209"/>
      <c r="D37" s="210"/>
      <c r="E37" s="140"/>
      <c r="F37" s="346">
        <f>F23+F36</f>
        <v>0</v>
      </c>
    </row>
    <row r="38" spans="1:6" ht="17.100000000000001" customHeight="1" thickTop="1" x14ac:dyDescent="0.2">
      <c r="A38" s="171"/>
      <c r="B38" s="211" t="s">
        <v>42</v>
      </c>
      <c r="C38" s="212"/>
      <c r="D38" s="173"/>
      <c r="E38" s="134"/>
      <c r="F38" s="134"/>
    </row>
    <row r="39" spans="1:6" ht="17.100000000000001" customHeight="1" x14ac:dyDescent="0.2">
      <c r="A39" s="213"/>
      <c r="B39" s="211"/>
      <c r="C39" s="211"/>
      <c r="D39" s="214"/>
      <c r="E39" s="141"/>
      <c r="F39" s="141"/>
    </row>
    <row r="40" spans="1:6" ht="41.25" customHeight="1" x14ac:dyDescent="0.2">
      <c r="A40" s="215"/>
      <c r="B40" s="216"/>
      <c r="C40" s="217"/>
      <c r="D40" s="218"/>
      <c r="E40" s="142"/>
      <c r="F40" s="142"/>
    </row>
    <row r="41" spans="1:6" x14ac:dyDescent="0.2">
      <c r="A41" s="219" t="s">
        <v>17</v>
      </c>
      <c r="B41" s="220" t="s">
        <v>18</v>
      </c>
      <c r="C41" s="220" t="s">
        <v>19</v>
      </c>
      <c r="D41" s="221" t="s">
        <v>20</v>
      </c>
      <c r="E41" s="143" t="s">
        <v>107</v>
      </c>
      <c r="F41" s="143" t="s">
        <v>21</v>
      </c>
    </row>
    <row r="42" spans="1:6" x14ac:dyDescent="0.2">
      <c r="A42" s="87"/>
      <c r="B42" s="222"/>
      <c r="C42" s="38"/>
      <c r="D42" s="39"/>
      <c r="E42" s="144"/>
      <c r="F42" s="347"/>
    </row>
    <row r="43" spans="1:6" ht="16.5" customHeight="1" x14ac:dyDescent="0.2">
      <c r="A43" s="67"/>
      <c r="B43" s="223"/>
      <c r="C43" s="35"/>
      <c r="D43" s="36"/>
      <c r="E43" s="37"/>
      <c r="F43" s="348"/>
    </row>
    <row r="44" spans="1:6" ht="38.25" x14ac:dyDescent="0.2">
      <c r="A44" s="224"/>
      <c r="B44" s="225" t="s">
        <v>160</v>
      </c>
      <c r="C44" s="226"/>
      <c r="D44" s="145"/>
      <c r="E44" s="145"/>
      <c r="F44" s="349"/>
    </row>
    <row r="45" spans="1:6" x14ac:dyDescent="0.2">
      <c r="A45" s="224"/>
      <c r="B45" s="225"/>
      <c r="C45" s="226"/>
      <c r="D45" s="145"/>
      <c r="E45" s="145"/>
      <c r="F45" s="349"/>
    </row>
    <row r="46" spans="1:6" ht="16.5" customHeight="1" x14ac:dyDescent="0.2">
      <c r="A46" s="227"/>
      <c r="B46" s="225" t="s">
        <v>26</v>
      </c>
      <c r="C46" s="226"/>
      <c r="D46" s="145"/>
      <c r="E46" s="145"/>
      <c r="F46" s="349"/>
    </row>
    <row r="47" spans="1:6" x14ac:dyDescent="0.2">
      <c r="A47" s="67"/>
      <c r="B47" s="228"/>
      <c r="C47" s="35"/>
      <c r="D47" s="36"/>
      <c r="E47" s="37"/>
      <c r="F47" s="348"/>
    </row>
    <row r="48" spans="1:6" x14ac:dyDescent="0.2">
      <c r="A48" s="229" t="s">
        <v>1298</v>
      </c>
      <c r="B48" s="45" t="s">
        <v>104</v>
      </c>
      <c r="C48" s="35"/>
      <c r="D48" s="36"/>
      <c r="E48" s="37"/>
      <c r="F48" s="348"/>
    </row>
    <row r="49" spans="1:6" ht="191.25" x14ac:dyDescent="0.2">
      <c r="A49" s="67"/>
      <c r="B49" s="254" t="s">
        <v>1556</v>
      </c>
      <c r="C49" s="35"/>
      <c r="D49" s="36"/>
      <c r="E49" s="37"/>
      <c r="F49" s="348"/>
    </row>
    <row r="50" spans="1:6" ht="76.5" x14ac:dyDescent="0.2">
      <c r="A50" s="67"/>
      <c r="B50" s="254" t="s">
        <v>1569</v>
      </c>
      <c r="C50" s="35"/>
      <c r="D50" s="36"/>
      <c r="E50" s="37"/>
      <c r="F50" s="348"/>
    </row>
    <row r="51" spans="1:6" x14ac:dyDescent="0.2">
      <c r="A51" s="67"/>
      <c r="B51" s="254"/>
      <c r="C51" s="35"/>
      <c r="D51" s="36"/>
      <c r="E51" s="37"/>
      <c r="F51" s="348"/>
    </row>
    <row r="52" spans="1:6" ht="54" customHeight="1" x14ac:dyDescent="0.2">
      <c r="A52" s="67"/>
      <c r="B52" s="45" t="s">
        <v>1574</v>
      </c>
      <c r="C52" s="35"/>
      <c r="D52" s="36"/>
      <c r="E52" s="37"/>
      <c r="F52" s="348"/>
    </row>
    <row r="53" spans="1:6" x14ac:dyDescent="0.2">
      <c r="A53" s="67"/>
      <c r="B53" s="42"/>
      <c r="C53" s="35"/>
      <c r="D53" s="36"/>
      <c r="E53" s="37"/>
      <c r="F53" s="348"/>
    </row>
    <row r="54" spans="1:6" ht="63.75" x14ac:dyDescent="0.2">
      <c r="A54" s="67" t="s">
        <v>1571</v>
      </c>
      <c r="B54" s="42" t="s">
        <v>1570</v>
      </c>
      <c r="C54" s="35"/>
      <c r="D54" s="36"/>
      <c r="E54" s="37"/>
      <c r="F54" s="348"/>
    </row>
    <row r="55" spans="1:6" x14ac:dyDescent="0.2">
      <c r="A55" s="67" t="s">
        <v>75</v>
      </c>
      <c r="B55" s="43" t="s">
        <v>99</v>
      </c>
      <c r="C55" s="35" t="s">
        <v>3</v>
      </c>
      <c r="D55" s="36">
        <v>14</v>
      </c>
      <c r="E55" s="112"/>
      <c r="F55" s="348">
        <f>ROUND(D55*E55,2)</f>
        <v>0</v>
      </c>
    </row>
    <row r="56" spans="1:6" x14ac:dyDescent="0.2">
      <c r="A56" s="67" t="s">
        <v>76</v>
      </c>
      <c r="B56" s="43" t="s">
        <v>100</v>
      </c>
      <c r="C56" s="35" t="s">
        <v>3</v>
      </c>
      <c r="D56" s="36">
        <v>456</v>
      </c>
      <c r="E56" s="112"/>
      <c r="F56" s="348">
        <f>ROUND(D56*E56,2)</f>
        <v>0</v>
      </c>
    </row>
    <row r="57" spans="1:6" x14ac:dyDescent="0.2">
      <c r="A57" s="67"/>
      <c r="B57" s="43"/>
      <c r="C57" s="35"/>
      <c r="D57" s="36"/>
      <c r="E57" s="37"/>
      <c r="F57" s="348"/>
    </row>
    <row r="58" spans="1:6" ht="41.25" x14ac:dyDescent="0.2">
      <c r="A58" s="67" t="s">
        <v>1572</v>
      </c>
      <c r="B58" s="62" t="s">
        <v>2257</v>
      </c>
      <c r="C58" s="35" t="s">
        <v>23</v>
      </c>
      <c r="D58" s="36">
        <v>1050</v>
      </c>
      <c r="E58" s="112"/>
      <c r="F58" s="348">
        <f>ROUND(D58*E58,2)</f>
        <v>0</v>
      </c>
    </row>
    <row r="59" spans="1:6" x14ac:dyDescent="0.2">
      <c r="A59" s="67"/>
      <c r="B59" s="42"/>
      <c r="C59" s="35"/>
      <c r="D59" s="36"/>
      <c r="E59" s="37"/>
      <c r="F59" s="348"/>
    </row>
    <row r="60" spans="1:6" ht="25.5" x14ac:dyDescent="0.2">
      <c r="A60" s="67" t="s">
        <v>1573</v>
      </c>
      <c r="B60" s="42" t="s">
        <v>1565</v>
      </c>
      <c r="C60" s="35" t="s">
        <v>3</v>
      </c>
      <c r="D60" s="36">
        <v>470</v>
      </c>
      <c r="E60" s="112"/>
      <c r="F60" s="348">
        <f>ROUND(D60*E60,2)</f>
        <v>0</v>
      </c>
    </row>
    <row r="61" spans="1:6" ht="13.5" thickBot="1" x14ac:dyDescent="0.25">
      <c r="A61" s="67"/>
      <c r="B61" s="45"/>
      <c r="C61" s="35"/>
      <c r="D61" s="36"/>
      <c r="E61" s="37"/>
      <c r="F61" s="348"/>
    </row>
    <row r="62" spans="1:6" ht="27" thickTop="1" thickBot="1" x14ac:dyDescent="0.25">
      <c r="A62" s="232"/>
      <c r="B62" s="49" t="s">
        <v>103</v>
      </c>
      <c r="C62" s="234"/>
      <c r="D62" s="235"/>
      <c r="E62" s="146"/>
      <c r="F62" s="350">
        <f>SUM(F51:F61)</f>
        <v>0</v>
      </c>
    </row>
    <row r="63" spans="1:6" ht="13.5" thickTop="1" x14ac:dyDescent="0.2">
      <c r="A63" s="92"/>
      <c r="B63" s="255"/>
      <c r="C63" s="256"/>
      <c r="D63" s="257"/>
      <c r="E63" s="150"/>
      <c r="F63" s="357"/>
    </row>
    <row r="64" spans="1:6" x14ac:dyDescent="0.2">
      <c r="A64" s="67"/>
      <c r="B64" s="45"/>
      <c r="C64" s="35"/>
      <c r="D64" s="36"/>
      <c r="E64" s="37"/>
      <c r="F64" s="348"/>
    </row>
    <row r="65" spans="1:6" x14ac:dyDescent="0.2">
      <c r="A65" s="229" t="s">
        <v>1299</v>
      </c>
      <c r="B65" s="45" t="s">
        <v>27</v>
      </c>
      <c r="C65" s="35"/>
      <c r="D65" s="36"/>
      <c r="E65" s="37"/>
      <c r="F65" s="348"/>
    </row>
    <row r="66" spans="1:6" ht="38.25" x14ac:dyDescent="0.2">
      <c r="A66" s="229"/>
      <c r="B66" s="230" t="s">
        <v>53</v>
      </c>
      <c r="C66" s="35"/>
      <c r="D66" s="36"/>
      <c r="E66" s="37"/>
      <c r="F66" s="348"/>
    </row>
    <row r="67" spans="1:6" ht="54" customHeight="1" x14ac:dyDescent="0.2">
      <c r="A67" s="229"/>
      <c r="B67" s="267" t="s">
        <v>1858</v>
      </c>
      <c r="C67" s="35"/>
      <c r="D67" s="36"/>
      <c r="E67" s="37"/>
      <c r="F67" s="348"/>
    </row>
    <row r="68" spans="1:6" ht="357" x14ac:dyDescent="0.2">
      <c r="A68" s="67"/>
      <c r="B68" s="258" t="s">
        <v>233</v>
      </c>
      <c r="C68" s="35"/>
      <c r="D68" s="36"/>
      <c r="E68" s="37"/>
      <c r="F68" s="348"/>
    </row>
    <row r="69" spans="1:6" ht="120" customHeight="1" x14ac:dyDescent="0.2">
      <c r="A69" s="67"/>
      <c r="B69" s="230" t="s">
        <v>2201</v>
      </c>
      <c r="C69" s="35"/>
      <c r="D69" s="36"/>
      <c r="E69" s="37"/>
      <c r="F69" s="348"/>
    </row>
    <row r="70" spans="1:6" ht="63.75" x14ac:dyDescent="0.2">
      <c r="A70" s="67"/>
      <c r="B70" s="230" t="s">
        <v>1689</v>
      </c>
      <c r="C70" s="35"/>
      <c r="D70" s="36"/>
      <c r="E70" s="37"/>
      <c r="F70" s="348"/>
    </row>
    <row r="71" spans="1:6" x14ac:dyDescent="0.2">
      <c r="A71" s="67"/>
      <c r="B71" s="230"/>
      <c r="C71" s="35"/>
      <c r="D71" s="36"/>
      <c r="E71" s="37"/>
      <c r="F71" s="348"/>
    </row>
    <row r="72" spans="1:6" ht="409.5" x14ac:dyDescent="0.2">
      <c r="A72" s="67" t="s">
        <v>1303</v>
      </c>
      <c r="B72" s="42" t="s">
        <v>2258</v>
      </c>
      <c r="C72" s="35"/>
      <c r="D72" s="36"/>
      <c r="E72" s="37"/>
      <c r="F72" s="348"/>
    </row>
    <row r="73" spans="1:6" ht="25.5" x14ac:dyDescent="0.2">
      <c r="A73" s="67" t="s">
        <v>75</v>
      </c>
      <c r="B73" s="53" t="s">
        <v>1980</v>
      </c>
      <c r="C73" s="35" t="s">
        <v>7</v>
      </c>
      <c r="D73" s="36">
        <v>44900</v>
      </c>
      <c r="E73" s="112"/>
      <c r="F73" s="348">
        <f t="shared" ref="F73:F74" si="0">ROUND(D73*E73,2)</f>
        <v>0</v>
      </c>
    </row>
    <row r="74" spans="1:6" ht="25.5" x14ac:dyDescent="0.2">
      <c r="A74" s="67" t="s">
        <v>76</v>
      </c>
      <c r="B74" s="53" t="s">
        <v>1981</v>
      </c>
      <c r="C74" s="35" t="s">
        <v>7</v>
      </c>
      <c r="D74" s="36">
        <v>97300</v>
      </c>
      <c r="E74" s="112"/>
      <c r="F74" s="348">
        <f t="shared" si="0"/>
        <v>0</v>
      </c>
    </row>
    <row r="75" spans="1:6" x14ac:dyDescent="0.2">
      <c r="A75" s="67"/>
      <c r="B75" s="62"/>
      <c r="C75" s="35"/>
      <c r="D75" s="36"/>
      <c r="E75" s="37"/>
      <c r="F75" s="348"/>
    </row>
    <row r="76" spans="1:6" ht="408" x14ac:dyDescent="0.2">
      <c r="A76" s="67" t="s">
        <v>1304</v>
      </c>
      <c r="B76" s="42" t="s">
        <v>2259</v>
      </c>
      <c r="C76" s="35" t="s">
        <v>7</v>
      </c>
      <c r="D76" s="36">
        <v>142200</v>
      </c>
      <c r="E76" s="112"/>
      <c r="F76" s="348">
        <f>ROUND(D76*E76,2)</f>
        <v>0</v>
      </c>
    </row>
    <row r="77" spans="1:6" x14ac:dyDescent="0.2">
      <c r="A77" s="67"/>
      <c r="B77" s="62"/>
      <c r="C77" s="35"/>
      <c r="D77" s="36"/>
      <c r="E77" s="37"/>
      <c r="F77" s="348"/>
    </row>
    <row r="78" spans="1:6" ht="216.75" x14ac:dyDescent="0.2">
      <c r="A78" s="67" t="s">
        <v>1305</v>
      </c>
      <c r="B78" s="42" t="s">
        <v>1516</v>
      </c>
      <c r="C78" s="35" t="s">
        <v>41</v>
      </c>
      <c r="D78" s="36">
        <v>14</v>
      </c>
      <c r="E78" s="112"/>
      <c r="F78" s="348">
        <f>D78*E78</f>
        <v>0</v>
      </c>
    </row>
    <row r="79" spans="1:6" x14ac:dyDescent="0.2">
      <c r="A79" s="67"/>
      <c r="B79" s="42"/>
      <c r="C79" s="35"/>
      <c r="D79" s="36"/>
      <c r="E79" s="37"/>
      <c r="F79" s="348"/>
    </row>
    <row r="80" spans="1:6" ht="216.75" x14ac:dyDescent="0.2">
      <c r="A80" s="67" t="s">
        <v>1306</v>
      </c>
      <c r="B80" s="42" t="s">
        <v>1517</v>
      </c>
      <c r="C80" s="35" t="s">
        <v>41</v>
      </c>
      <c r="D80" s="36">
        <v>20</v>
      </c>
      <c r="E80" s="112"/>
      <c r="F80" s="348">
        <f>ROUND(D80*E80,2)</f>
        <v>0</v>
      </c>
    </row>
    <row r="81" spans="1:6" x14ac:dyDescent="0.2">
      <c r="A81" s="67"/>
      <c r="B81" s="42"/>
      <c r="C81" s="35"/>
      <c r="D81" s="36"/>
      <c r="E81" s="37"/>
      <c r="F81" s="348"/>
    </row>
    <row r="82" spans="1:6" ht="66.75" customHeight="1" x14ac:dyDescent="0.2">
      <c r="A82" s="67" t="s">
        <v>1307</v>
      </c>
      <c r="B82" s="42" t="s">
        <v>2260</v>
      </c>
      <c r="C82" s="35" t="s">
        <v>3</v>
      </c>
      <c r="D82" s="36">
        <v>497</v>
      </c>
      <c r="E82" s="112"/>
      <c r="F82" s="348">
        <f>ROUND(D82*E82,2)</f>
        <v>0</v>
      </c>
    </row>
    <row r="83" spans="1:6" x14ac:dyDescent="0.2">
      <c r="A83" s="67"/>
      <c r="B83" s="62"/>
      <c r="C83" s="35"/>
      <c r="D83" s="36"/>
      <c r="E83" s="37"/>
      <c r="F83" s="348"/>
    </row>
    <row r="84" spans="1:6" x14ac:dyDescent="0.2">
      <c r="A84" s="67"/>
      <c r="B84" s="62"/>
      <c r="C84" s="35"/>
      <c r="D84" s="36"/>
      <c r="E84" s="37"/>
      <c r="F84" s="348"/>
    </row>
    <row r="85" spans="1:6" ht="81" customHeight="1" x14ac:dyDescent="0.2">
      <c r="A85" s="67" t="s">
        <v>1308</v>
      </c>
      <c r="B85" s="42" t="s">
        <v>2261</v>
      </c>
      <c r="C85" s="35" t="s">
        <v>3</v>
      </c>
      <c r="D85" s="36">
        <v>530</v>
      </c>
      <c r="E85" s="112"/>
      <c r="F85" s="348">
        <f>ROUND(D85*E85,2)</f>
        <v>0</v>
      </c>
    </row>
    <row r="86" spans="1:6" x14ac:dyDescent="0.2">
      <c r="A86" s="67"/>
      <c r="B86" s="42"/>
      <c r="C86" s="35"/>
      <c r="D86" s="36"/>
      <c r="E86" s="37"/>
      <c r="F86" s="348"/>
    </row>
    <row r="87" spans="1:6" ht="76.5" x14ac:dyDescent="0.2">
      <c r="A87" s="67" t="s">
        <v>1309</v>
      </c>
      <c r="B87" s="42" t="s">
        <v>1684</v>
      </c>
      <c r="C87" s="35"/>
      <c r="D87" s="36"/>
      <c r="E87" s="37"/>
      <c r="F87" s="348"/>
    </row>
    <row r="88" spans="1:6" ht="25.5" x14ac:dyDescent="0.2">
      <c r="A88" s="67" t="s">
        <v>75</v>
      </c>
      <c r="B88" s="42" t="s">
        <v>91</v>
      </c>
      <c r="C88" s="35" t="s">
        <v>3</v>
      </c>
      <c r="D88" s="36">
        <v>34</v>
      </c>
      <c r="E88" s="112"/>
      <c r="F88" s="348">
        <f t="shared" ref="F88:F89" si="1">ROUND(D88*E88,2)</f>
        <v>0</v>
      </c>
    </row>
    <row r="89" spans="1:6" x14ac:dyDescent="0.2">
      <c r="A89" s="67" t="s">
        <v>76</v>
      </c>
      <c r="B89" s="42" t="s">
        <v>300</v>
      </c>
      <c r="C89" s="35" t="s">
        <v>3</v>
      </c>
      <c r="D89" s="36">
        <v>68</v>
      </c>
      <c r="E89" s="112"/>
      <c r="F89" s="348">
        <f t="shared" si="1"/>
        <v>0</v>
      </c>
    </row>
    <row r="90" spans="1:6" x14ac:dyDescent="0.2">
      <c r="A90" s="67"/>
      <c r="B90" s="42"/>
      <c r="C90" s="35"/>
      <c r="D90" s="36"/>
      <c r="E90" s="37"/>
      <c r="F90" s="348"/>
    </row>
    <row r="91" spans="1:6" ht="102" x14ac:dyDescent="0.2">
      <c r="A91" s="67" t="s">
        <v>1310</v>
      </c>
      <c r="B91" s="42" t="s">
        <v>1685</v>
      </c>
      <c r="C91" s="35" t="s">
        <v>3</v>
      </c>
      <c r="D91" s="36">
        <v>160</v>
      </c>
      <c r="E91" s="112"/>
      <c r="F91" s="348">
        <f>ROUND(D91*E91,2)</f>
        <v>0</v>
      </c>
    </row>
    <row r="92" spans="1:6" x14ac:dyDescent="0.2">
      <c r="A92" s="67"/>
      <c r="B92" s="42"/>
      <c r="C92" s="35"/>
      <c r="D92" s="36"/>
      <c r="E92" s="37"/>
      <c r="F92" s="348"/>
    </row>
    <row r="93" spans="1:6" ht="102" x14ac:dyDescent="0.2">
      <c r="A93" s="67" t="s">
        <v>1311</v>
      </c>
      <c r="B93" s="42" t="s">
        <v>1686</v>
      </c>
      <c r="C93" s="35" t="s">
        <v>3</v>
      </c>
      <c r="D93" s="36">
        <v>109</v>
      </c>
      <c r="E93" s="112"/>
      <c r="F93" s="348">
        <f>ROUND(D93*E93,2)</f>
        <v>0</v>
      </c>
    </row>
    <row r="94" spans="1:6" x14ac:dyDescent="0.2">
      <c r="A94" s="67"/>
      <c r="B94" s="42"/>
      <c r="C94" s="35"/>
      <c r="D94" s="36"/>
      <c r="E94" s="37"/>
      <c r="F94" s="348"/>
    </row>
    <row r="95" spans="1:6" ht="89.25" x14ac:dyDescent="0.2">
      <c r="A95" s="67" t="s">
        <v>1536</v>
      </c>
      <c r="B95" s="42" t="s">
        <v>1687</v>
      </c>
      <c r="C95" s="35" t="s">
        <v>3</v>
      </c>
      <c r="D95" s="36">
        <v>5.5</v>
      </c>
      <c r="E95" s="112"/>
      <c r="F95" s="348">
        <f>ROUND(D95*E95,2)</f>
        <v>0</v>
      </c>
    </row>
    <row r="96" spans="1:6" x14ac:dyDescent="0.2">
      <c r="A96" s="67"/>
      <c r="B96" s="42"/>
      <c r="C96" s="35"/>
      <c r="D96" s="36"/>
      <c r="E96" s="37"/>
      <c r="F96" s="348"/>
    </row>
    <row r="97" spans="1:6" ht="169.5" customHeight="1" x14ac:dyDescent="0.2">
      <c r="A97" s="67" t="s">
        <v>1537</v>
      </c>
      <c r="B97" s="42" t="s">
        <v>2177</v>
      </c>
      <c r="C97" s="35" t="s">
        <v>3</v>
      </c>
      <c r="D97" s="36">
        <v>12</v>
      </c>
      <c r="E97" s="112"/>
      <c r="F97" s="348">
        <f>ROUND(D97*E97,2)</f>
        <v>0</v>
      </c>
    </row>
    <row r="98" spans="1:6" x14ac:dyDescent="0.2">
      <c r="A98" s="67"/>
      <c r="B98" s="42"/>
      <c r="C98" s="35"/>
      <c r="D98" s="36"/>
      <c r="E98" s="37"/>
      <c r="F98" s="348"/>
    </row>
    <row r="99" spans="1:6" ht="114.75" x14ac:dyDescent="0.2">
      <c r="A99" s="67" t="s">
        <v>1538</v>
      </c>
      <c r="B99" s="42" t="s">
        <v>2262</v>
      </c>
      <c r="C99" s="35" t="s">
        <v>3</v>
      </c>
      <c r="D99" s="36">
        <v>5</v>
      </c>
      <c r="E99" s="112"/>
      <c r="F99" s="348">
        <f>ROUND(D99*E99,2)</f>
        <v>0</v>
      </c>
    </row>
    <row r="100" spans="1:6" x14ac:dyDescent="0.2">
      <c r="A100" s="67"/>
      <c r="B100" s="42"/>
      <c r="C100" s="35"/>
      <c r="D100" s="36"/>
      <c r="E100" s="37"/>
      <c r="F100" s="348"/>
    </row>
    <row r="101" spans="1:6" x14ac:dyDescent="0.2">
      <c r="A101" s="67"/>
      <c r="B101" s="45" t="s">
        <v>572</v>
      </c>
      <c r="C101" s="35"/>
      <c r="D101" s="36"/>
      <c r="E101" s="37"/>
      <c r="F101" s="348"/>
    </row>
    <row r="102" spans="1:6" ht="51" x14ac:dyDescent="0.2">
      <c r="A102" s="67" t="s">
        <v>1541</v>
      </c>
      <c r="B102" s="42" t="s">
        <v>1539</v>
      </c>
      <c r="C102" s="35"/>
      <c r="D102" s="36"/>
      <c r="E102" s="37"/>
      <c r="F102" s="348"/>
    </row>
    <row r="103" spans="1:6" ht="51" x14ac:dyDescent="0.2">
      <c r="A103" s="67" t="s">
        <v>2194</v>
      </c>
      <c r="B103" s="42" t="s">
        <v>2263</v>
      </c>
      <c r="C103" s="35" t="s">
        <v>3</v>
      </c>
      <c r="D103" s="36">
        <v>350</v>
      </c>
      <c r="E103" s="112"/>
      <c r="F103" s="348">
        <f t="shared" ref="F103:F104" si="2">ROUND(D103*E103,2)</f>
        <v>0</v>
      </c>
    </row>
    <row r="104" spans="1:6" ht="51" x14ac:dyDescent="0.2">
      <c r="A104" s="67" t="s">
        <v>2195</v>
      </c>
      <c r="B104" s="42" t="s">
        <v>2264</v>
      </c>
      <c r="C104" s="35" t="s">
        <v>23</v>
      </c>
      <c r="D104" s="36">
        <v>1260</v>
      </c>
      <c r="E104" s="112"/>
      <c r="F104" s="348">
        <f t="shared" si="2"/>
        <v>0</v>
      </c>
    </row>
    <row r="105" spans="1:6" ht="204" x14ac:dyDescent="0.2">
      <c r="A105" s="67" t="s">
        <v>2196</v>
      </c>
      <c r="B105" s="42" t="s">
        <v>2265</v>
      </c>
      <c r="C105" s="35" t="s">
        <v>8</v>
      </c>
      <c r="D105" s="36">
        <v>180</v>
      </c>
      <c r="E105" s="112"/>
      <c r="F105" s="348">
        <f>ROUND(D105*E105,2)</f>
        <v>0</v>
      </c>
    </row>
    <row r="106" spans="1:6" ht="216.75" x14ac:dyDescent="0.2">
      <c r="A106" s="67" t="s">
        <v>2197</v>
      </c>
      <c r="B106" s="42" t="s">
        <v>2266</v>
      </c>
      <c r="C106" s="35" t="s">
        <v>8</v>
      </c>
      <c r="D106" s="36">
        <v>50</v>
      </c>
      <c r="E106" s="112"/>
      <c r="F106" s="348">
        <f>ROUND(D106*E106,2)</f>
        <v>0</v>
      </c>
    </row>
    <row r="107" spans="1:6" ht="114.75" x14ac:dyDescent="0.2">
      <c r="A107" s="67" t="s">
        <v>2198</v>
      </c>
      <c r="B107" s="42" t="s">
        <v>2267</v>
      </c>
      <c r="C107" s="35" t="s">
        <v>8</v>
      </c>
      <c r="D107" s="36">
        <v>170</v>
      </c>
      <c r="E107" s="112"/>
      <c r="F107" s="348">
        <f>ROUND(D107*E107,2)</f>
        <v>0</v>
      </c>
    </row>
    <row r="108" spans="1:6" ht="191.25" x14ac:dyDescent="0.2">
      <c r="A108" s="67" t="s">
        <v>2199</v>
      </c>
      <c r="B108" s="42" t="s">
        <v>2268</v>
      </c>
      <c r="C108" s="35" t="s">
        <v>8</v>
      </c>
      <c r="D108" s="36">
        <v>290</v>
      </c>
      <c r="E108" s="112"/>
      <c r="F108" s="348">
        <f>ROUND(D108*E108,2)</f>
        <v>0</v>
      </c>
    </row>
    <row r="109" spans="1:6" x14ac:dyDescent="0.2">
      <c r="A109" s="67"/>
      <c r="B109" s="42"/>
      <c r="C109" s="35"/>
      <c r="D109" s="36"/>
      <c r="E109" s="37"/>
      <c r="F109" s="348"/>
    </row>
    <row r="110" spans="1:6" ht="51" x14ac:dyDescent="0.2">
      <c r="A110" s="67" t="s">
        <v>2200</v>
      </c>
      <c r="B110" s="42" t="s">
        <v>1540</v>
      </c>
      <c r="C110" s="35" t="s">
        <v>8</v>
      </c>
      <c r="D110" s="36">
        <v>50</v>
      </c>
      <c r="E110" s="112"/>
      <c r="F110" s="348">
        <f>ROUND(D110*E110,2)</f>
        <v>0</v>
      </c>
    </row>
    <row r="111" spans="1:6" ht="13.5" thickBot="1" x14ac:dyDescent="0.25">
      <c r="A111" s="67"/>
      <c r="B111" s="42"/>
      <c r="C111" s="35"/>
      <c r="D111" s="36"/>
      <c r="E111" s="37"/>
      <c r="F111" s="348"/>
    </row>
    <row r="112" spans="1:6" s="236" customFormat="1" ht="18" customHeight="1" thickTop="1" thickBot="1" x14ac:dyDescent="0.25">
      <c r="A112" s="232"/>
      <c r="B112" s="259" t="s">
        <v>77</v>
      </c>
      <c r="C112" s="234"/>
      <c r="D112" s="235"/>
      <c r="E112" s="146"/>
      <c r="F112" s="350">
        <f>SUM(F72:F111)</f>
        <v>0</v>
      </c>
    </row>
    <row r="113" spans="1:6" ht="13.5" thickTop="1" x14ac:dyDescent="0.2">
      <c r="A113" s="92"/>
      <c r="B113" s="260"/>
      <c r="C113" s="256"/>
      <c r="D113" s="257"/>
      <c r="E113" s="150"/>
      <c r="F113" s="357"/>
    </row>
    <row r="114" spans="1:6" x14ac:dyDescent="0.2">
      <c r="A114" s="229" t="s">
        <v>1300</v>
      </c>
      <c r="B114" s="45" t="s">
        <v>28</v>
      </c>
      <c r="C114" s="35"/>
      <c r="D114" s="36"/>
      <c r="E114" s="37"/>
      <c r="F114" s="348"/>
    </row>
    <row r="115" spans="1:6" ht="228.75" customHeight="1" x14ac:dyDescent="0.2">
      <c r="A115" s="229"/>
      <c r="B115" s="45" t="s">
        <v>170</v>
      </c>
      <c r="C115" s="35"/>
      <c r="D115" s="36"/>
      <c r="E115" s="37"/>
      <c r="F115" s="348"/>
    </row>
    <row r="116" spans="1:6" ht="55.5" customHeight="1" x14ac:dyDescent="0.2">
      <c r="A116" s="67"/>
      <c r="B116" s="267" t="s">
        <v>1858</v>
      </c>
      <c r="C116" s="35"/>
      <c r="D116" s="36"/>
      <c r="E116" s="37"/>
      <c r="F116" s="348"/>
    </row>
    <row r="117" spans="1:6" x14ac:dyDescent="0.2">
      <c r="A117" s="67"/>
      <c r="B117" s="267"/>
      <c r="C117" s="35"/>
      <c r="D117" s="36"/>
      <c r="E117" s="37"/>
      <c r="F117" s="348"/>
    </row>
    <row r="118" spans="1:6" ht="63.75" x14ac:dyDescent="0.2">
      <c r="A118" s="67" t="s">
        <v>1312</v>
      </c>
      <c r="B118" s="42" t="s">
        <v>1514</v>
      </c>
      <c r="C118" s="35" t="s">
        <v>24</v>
      </c>
      <c r="D118" s="36">
        <v>20</v>
      </c>
      <c r="E118" s="112"/>
      <c r="F118" s="348">
        <f>ROUND(D118*E118,2)</f>
        <v>0</v>
      </c>
    </row>
    <row r="119" spans="1:6" x14ac:dyDescent="0.2">
      <c r="A119" s="67"/>
      <c r="B119" s="42"/>
      <c r="C119" s="35"/>
      <c r="D119" s="36"/>
      <c r="E119" s="37"/>
      <c r="F119" s="348"/>
    </row>
    <row r="120" spans="1:6" ht="63.75" x14ac:dyDescent="0.2">
      <c r="A120" s="67" t="s">
        <v>1313</v>
      </c>
      <c r="B120" s="42" t="s">
        <v>1515</v>
      </c>
      <c r="C120" s="35" t="s">
        <v>24</v>
      </c>
      <c r="D120" s="36">
        <v>14</v>
      </c>
      <c r="E120" s="112"/>
      <c r="F120" s="348">
        <f>ROUND(D120*E120,2)</f>
        <v>0</v>
      </c>
    </row>
    <row r="121" spans="1:6" x14ac:dyDescent="0.2">
      <c r="A121" s="67"/>
      <c r="B121" s="42"/>
      <c r="C121" s="35"/>
      <c r="D121" s="36"/>
      <c r="E121" s="37"/>
      <c r="F121" s="348"/>
    </row>
    <row r="122" spans="1:6" ht="102" x14ac:dyDescent="0.2">
      <c r="A122" s="67" t="s">
        <v>1314</v>
      </c>
      <c r="B122" s="42" t="s">
        <v>2269</v>
      </c>
      <c r="C122" s="35" t="s">
        <v>23</v>
      </c>
      <c r="D122" s="36">
        <v>1160</v>
      </c>
      <c r="E122" s="112"/>
      <c r="F122" s="348">
        <f>ROUND(D122*E122,2)</f>
        <v>0</v>
      </c>
    </row>
    <row r="123" spans="1:6" x14ac:dyDescent="0.2">
      <c r="A123" s="67"/>
      <c r="B123" s="42"/>
      <c r="C123" s="35"/>
      <c r="D123" s="36"/>
      <c r="E123" s="37"/>
      <c r="F123" s="348"/>
    </row>
    <row r="124" spans="1:6" ht="89.25" x14ac:dyDescent="0.2">
      <c r="A124" s="67" t="s">
        <v>1315</v>
      </c>
      <c r="B124" s="81" t="s">
        <v>2270</v>
      </c>
      <c r="C124" s="35" t="s">
        <v>23</v>
      </c>
      <c r="D124" s="36">
        <v>130</v>
      </c>
      <c r="E124" s="112"/>
      <c r="F124" s="348">
        <f>ROUND(D124*E124,2)</f>
        <v>0</v>
      </c>
    </row>
    <row r="125" spans="1:6" x14ac:dyDescent="0.2">
      <c r="A125" s="67"/>
      <c r="B125" s="42"/>
      <c r="C125" s="35"/>
      <c r="D125" s="36"/>
      <c r="E125" s="37"/>
      <c r="F125" s="348"/>
    </row>
    <row r="126" spans="1:6" ht="165.75" x14ac:dyDescent="0.2">
      <c r="A126" s="67" t="s">
        <v>1316</v>
      </c>
      <c r="B126" s="42" t="s">
        <v>2271</v>
      </c>
      <c r="C126" s="35" t="s">
        <v>23</v>
      </c>
      <c r="D126" s="36">
        <v>170</v>
      </c>
      <c r="E126" s="112"/>
      <c r="F126" s="348">
        <f>ROUND(D126*E126,2)</f>
        <v>0</v>
      </c>
    </row>
    <row r="127" spans="1:6" x14ac:dyDescent="0.2">
      <c r="A127" s="67"/>
      <c r="B127" s="62"/>
      <c r="C127" s="35"/>
      <c r="D127" s="36"/>
      <c r="E127" s="37"/>
      <c r="F127" s="348"/>
    </row>
    <row r="128" spans="1:6" ht="76.5" x14ac:dyDescent="0.2">
      <c r="A128" s="67" t="s">
        <v>1317</v>
      </c>
      <c r="B128" s="42" t="s">
        <v>613</v>
      </c>
      <c r="C128" s="35" t="s">
        <v>23</v>
      </c>
      <c r="D128" s="36">
        <v>1320</v>
      </c>
      <c r="E128" s="112"/>
      <c r="F128" s="348">
        <f>ROUND(D128*E128,2)</f>
        <v>0</v>
      </c>
    </row>
    <row r="129" spans="1:6" x14ac:dyDescent="0.2">
      <c r="A129" s="67"/>
      <c r="B129" s="62"/>
      <c r="C129" s="35"/>
      <c r="D129" s="36"/>
      <c r="E129" s="37"/>
      <c r="F129" s="348"/>
    </row>
    <row r="130" spans="1:6" ht="89.25" x14ac:dyDescent="0.2">
      <c r="A130" s="67" t="s">
        <v>1318</v>
      </c>
      <c r="B130" s="62" t="s">
        <v>2272</v>
      </c>
      <c r="C130" s="35" t="s">
        <v>8</v>
      </c>
      <c r="D130" s="36">
        <v>101.6</v>
      </c>
      <c r="E130" s="112"/>
      <c r="F130" s="348">
        <f>ROUND(D130*E130,2)</f>
        <v>0</v>
      </c>
    </row>
    <row r="131" spans="1:6" x14ac:dyDescent="0.2">
      <c r="A131" s="67"/>
      <c r="B131" s="62"/>
      <c r="C131" s="35"/>
      <c r="D131" s="36"/>
      <c r="E131" s="37"/>
      <c r="F131" s="348"/>
    </row>
    <row r="132" spans="1:6" ht="63.75" x14ac:dyDescent="0.2">
      <c r="A132" s="67" t="s">
        <v>1319</v>
      </c>
      <c r="B132" s="62" t="s">
        <v>1979</v>
      </c>
      <c r="C132" s="35" t="s">
        <v>8</v>
      </c>
      <c r="D132" s="36">
        <v>204</v>
      </c>
      <c r="E132" s="112"/>
      <c r="F132" s="348">
        <f>ROUND(D132*E132,2)</f>
        <v>0</v>
      </c>
    </row>
    <row r="133" spans="1:6" x14ac:dyDescent="0.2">
      <c r="A133" s="67"/>
      <c r="B133" s="62"/>
      <c r="C133" s="35"/>
      <c r="D133" s="36"/>
      <c r="E133" s="37"/>
      <c r="F133" s="348"/>
    </row>
    <row r="134" spans="1:6" ht="38.25" x14ac:dyDescent="0.2">
      <c r="A134" s="67" t="s">
        <v>1562</v>
      </c>
      <c r="B134" s="42" t="s">
        <v>184</v>
      </c>
      <c r="C134" s="35" t="s">
        <v>9</v>
      </c>
      <c r="D134" s="36">
        <v>100</v>
      </c>
      <c r="E134" s="112"/>
      <c r="F134" s="348">
        <f>ROUND(D134*E134,2)</f>
        <v>0</v>
      </c>
    </row>
    <row r="135" spans="1:6" x14ac:dyDescent="0.2">
      <c r="A135" s="67"/>
      <c r="B135" s="62"/>
      <c r="C135" s="35"/>
      <c r="D135" s="36"/>
      <c r="E135" s="37"/>
      <c r="F135" s="348"/>
    </row>
    <row r="136" spans="1:6" ht="38.25" x14ac:dyDescent="0.2">
      <c r="A136" s="67" t="s">
        <v>1977</v>
      </c>
      <c r="B136" s="42" t="s">
        <v>185</v>
      </c>
      <c r="C136" s="35" t="s">
        <v>9</v>
      </c>
      <c r="D136" s="36">
        <v>100</v>
      </c>
      <c r="E136" s="112"/>
      <c r="F136" s="348">
        <f>ROUND(D136*E136,2)</f>
        <v>0</v>
      </c>
    </row>
    <row r="137" spans="1:6" x14ac:dyDescent="0.2">
      <c r="A137" s="67"/>
      <c r="B137" s="42"/>
      <c r="C137" s="35"/>
      <c r="D137" s="36"/>
      <c r="E137" s="37"/>
      <c r="F137" s="348"/>
    </row>
    <row r="138" spans="1:6" ht="51" x14ac:dyDescent="0.2">
      <c r="A138" s="67" t="s">
        <v>1998</v>
      </c>
      <c r="B138" s="42" t="s">
        <v>1989</v>
      </c>
      <c r="C138" s="35"/>
      <c r="D138" s="36"/>
      <c r="E138" s="37"/>
      <c r="F138" s="348"/>
    </row>
    <row r="139" spans="1:6" x14ac:dyDescent="0.2">
      <c r="A139" s="67" t="s">
        <v>75</v>
      </c>
      <c r="B139" s="42" t="s">
        <v>1991</v>
      </c>
      <c r="C139" s="35" t="s">
        <v>1990</v>
      </c>
      <c r="D139" s="36">
        <v>1</v>
      </c>
      <c r="E139" s="112"/>
      <c r="F139" s="348">
        <f t="shared" ref="F139:F143" si="3">ROUND(D139*E139,2)</f>
        <v>0</v>
      </c>
    </row>
    <row r="140" spans="1:6" x14ac:dyDescent="0.2">
      <c r="A140" s="67" t="s">
        <v>76</v>
      </c>
      <c r="B140" s="42" t="s">
        <v>1992</v>
      </c>
      <c r="C140" s="35" t="s">
        <v>1990</v>
      </c>
      <c r="D140" s="36">
        <v>1</v>
      </c>
      <c r="E140" s="112"/>
      <c r="F140" s="348">
        <f t="shared" si="3"/>
        <v>0</v>
      </c>
    </row>
    <row r="141" spans="1:6" x14ac:dyDescent="0.2">
      <c r="A141" s="67" t="s">
        <v>110</v>
      </c>
      <c r="B141" s="42" t="s">
        <v>1993</v>
      </c>
      <c r="C141" s="35" t="s">
        <v>1990</v>
      </c>
      <c r="D141" s="36">
        <v>1</v>
      </c>
      <c r="E141" s="112"/>
      <c r="F141" s="348">
        <f t="shared" si="3"/>
        <v>0</v>
      </c>
    </row>
    <row r="142" spans="1:6" x14ac:dyDescent="0.2">
      <c r="A142" s="67" t="s">
        <v>111</v>
      </c>
      <c r="B142" s="42" t="s">
        <v>1994</v>
      </c>
      <c r="C142" s="35" t="s">
        <v>1990</v>
      </c>
      <c r="D142" s="36">
        <v>1</v>
      </c>
      <c r="E142" s="112"/>
      <c r="F142" s="348">
        <f t="shared" si="3"/>
        <v>0</v>
      </c>
    </row>
    <row r="143" spans="1:6" ht="13.5" thickBot="1" x14ac:dyDescent="0.25">
      <c r="A143" s="88" t="s">
        <v>149</v>
      </c>
      <c r="B143" s="77" t="s">
        <v>1995</v>
      </c>
      <c r="C143" s="38" t="s">
        <v>1990</v>
      </c>
      <c r="D143" s="39">
        <v>1</v>
      </c>
      <c r="E143" s="113"/>
      <c r="F143" s="348">
        <f t="shared" si="3"/>
        <v>0</v>
      </c>
    </row>
    <row r="144" spans="1:6" ht="14.25" thickTop="1" thickBot="1" x14ac:dyDescent="0.25">
      <c r="A144" s="73"/>
      <c r="B144" s="259" t="s">
        <v>78</v>
      </c>
      <c r="C144" s="234"/>
      <c r="D144" s="235"/>
      <c r="E144" s="146"/>
      <c r="F144" s="350">
        <f>SUM(F116:F143)</f>
        <v>0</v>
      </c>
    </row>
    <row r="145" spans="1:6" ht="13.5" thickTop="1" x14ac:dyDescent="0.2">
      <c r="A145" s="92"/>
      <c r="B145" s="260"/>
      <c r="C145" s="256"/>
      <c r="D145" s="257"/>
      <c r="E145" s="150"/>
      <c r="F145" s="357"/>
    </row>
    <row r="146" spans="1:6" x14ac:dyDescent="0.2">
      <c r="A146" s="67"/>
      <c r="B146" s="89"/>
      <c r="C146" s="35"/>
      <c r="D146" s="36"/>
      <c r="E146" s="37"/>
      <c r="F146" s="348"/>
    </row>
    <row r="147" spans="1:6" ht="25.5" x14ac:dyDescent="0.2">
      <c r="A147" s="229" t="s">
        <v>1301</v>
      </c>
      <c r="B147" s="45" t="s">
        <v>340</v>
      </c>
      <c r="C147" s="35"/>
      <c r="D147" s="36"/>
      <c r="E147" s="37"/>
      <c r="F147" s="348"/>
    </row>
    <row r="148" spans="1:6" s="236" customFormat="1" ht="53.25" customHeight="1" x14ac:dyDescent="0.2">
      <c r="A148" s="261"/>
      <c r="B148" s="267" t="s">
        <v>1858</v>
      </c>
      <c r="C148" s="35"/>
      <c r="D148" s="36"/>
      <c r="E148" s="37"/>
      <c r="F148" s="348"/>
    </row>
    <row r="149" spans="1:6" s="236" customFormat="1" x14ac:dyDescent="0.2">
      <c r="A149" s="261"/>
      <c r="B149" s="267"/>
      <c r="C149" s="35"/>
      <c r="D149" s="36"/>
      <c r="E149" s="37"/>
      <c r="F149" s="348"/>
    </row>
    <row r="150" spans="1:6" ht="51" x14ac:dyDescent="0.2">
      <c r="A150" s="67" t="s">
        <v>1320</v>
      </c>
      <c r="B150" s="42" t="s">
        <v>2245</v>
      </c>
      <c r="C150" s="35" t="s">
        <v>23</v>
      </c>
      <c r="D150" s="36">
        <v>75</v>
      </c>
      <c r="E150" s="112"/>
      <c r="F150" s="348">
        <f>ROUND(D150*E150,2)</f>
        <v>0</v>
      </c>
    </row>
    <row r="151" spans="1:6" x14ac:dyDescent="0.2">
      <c r="A151" s="67"/>
      <c r="B151" s="62"/>
      <c r="C151" s="35"/>
      <c r="D151" s="36"/>
      <c r="E151" s="37"/>
      <c r="F151" s="348"/>
    </row>
    <row r="152" spans="1:6" ht="38.25" x14ac:dyDescent="0.2">
      <c r="A152" s="67" t="s">
        <v>1321</v>
      </c>
      <c r="B152" s="42" t="s">
        <v>2273</v>
      </c>
      <c r="C152" s="35" t="s">
        <v>23</v>
      </c>
      <c r="D152" s="36">
        <v>471</v>
      </c>
      <c r="E152" s="112"/>
      <c r="F152" s="348">
        <f>ROUND(D152*E152,2)</f>
        <v>0</v>
      </c>
    </row>
    <row r="153" spans="1:6" x14ac:dyDescent="0.2">
      <c r="A153" s="67"/>
      <c r="B153" s="42"/>
      <c r="C153" s="35"/>
      <c r="D153" s="36"/>
      <c r="E153" s="37"/>
      <c r="F153" s="348"/>
    </row>
    <row r="154" spans="1:6" ht="38.25" x14ac:dyDescent="0.2">
      <c r="A154" s="67" t="s">
        <v>1322</v>
      </c>
      <c r="B154" s="42" t="s">
        <v>2274</v>
      </c>
      <c r="C154" s="35" t="s">
        <v>23</v>
      </c>
      <c r="D154" s="36">
        <v>391</v>
      </c>
      <c r="E154" s="112"/>
      <c r="F154" s="348">
        <f>ROUND(D154*E154,2)</f>
        <v>0</v>
      </c>
    </row>
    <row r="155" spans="1:6" x14ac:dyDescent="0.2">
      <c r="A155" s="67"/>
      <c r="B155" s="42"/>
      <c r="C155" s="35"/>
      <c r="D155" s="36"/>
      <c r="E155" s="37"/>
      <c r="F155" s="348"/>
    </row>
    <row r="156" spans="1:6" ht="51" x14ac:dyDescent="0.2">
      <c r="A156" s="67" t="s">
        <v>1323</v>
      </c>
      <c r="B156" s="42" t="s">
        <v>2275</v>
      </c>
      <c r="C156" s="35" t="s">
        <v>23</v>
      </c>
      <c r="D156" s="36">
        <v>450</v>
      </c>
      <c r="E156" s="112"/>
      <c r="F156" s="348">
        <f>ROUND(D156*E156,2)</f>
        <v>0</v>
      </c>
    </row>
    <row r="157" spans="1:6" x14ac:dyDescent="0.2">
      <c r="A157" s="67"/>
      <c r="B157" s="43"/>
      <c r="C157" s="35"/>
      <c r="D157" s="36"/>
      <c r="E157" s="37"/>
      <c r="F157" s="348"/>
    </row>
    <row r="158" spans="1:6" ht="63.75" x14ac:dyDescent="0.2">
      <c r="A158" s="67" t="s">
        <v>1324</v>
      </c>
      <c r="B158" s="42" t="s">
        <v>2276</v>
      </c>
      <c r="C158" s="35" t="s">
        <v>23</v>
      </c>
      <c r="D158" s="36">
        <v>21</v>
      </c>
      <c r="E158" s="112"/>
      <c r="F158" s="348">
        <f>ROUND(D158*E158,2)</f>
        <v>0</v>
      </c>
    </row>
    <row r="159" spans="1:6" x14ac:dyDescent="0.2">
      <c r="A159" s="67"/>
      <c r="B159" s="42"/>
      <c r="C159" s="35"/>
      <c r="D159" s="36"/>
      <c r="E159" s="37"/>
      <c r="F159" s="348"/>
    </row>
    <row r="160" spans="1:6" ht="38.25" x14ac:dyDescent="0.2">
      <c r="A160" s="67" t="s">
        <v>1325</v>
      </c>
      <c r="B160" s="42" t="s">
        <v>612</v>
      </c>
      <c r="C160" s="35" t="s">
        <v>8</v>
      </c>
      <c r="D160" s="36">
        <v>102</v>
      </c>
      <c r="E160" s="112"/>
      <c r="F160" s="348">
        <f>ROUND(D160*E160,2)</f>
        <v>0</v>
      </c>
    </row>
    <row r="161" spans="1:6" x14ac:dyDescent="0.2">
      <c r="A161" s="67"/>
      <c r="B161" s="42"/>
      <c r="C161" s="35"/>
      <c r="D161" s="36"/>
      <c r="E161" s="37"/>
      <c r="F161" s="348"/>
    </row>
    <row r="162" spans="1:6" ht="51" x14ac:dyDescent="0.2">
      <c r="A162" s="67" t="s">
        <v>1326</v>
      </c>
      <c r="B162" s="42" t="s">
        <v>2277</v>
      </c>
      <c r="C162" s="35" t="s">
        <v>23</v>
      </c>
      <c r="D162" s="36">
        <v>111</v>
      </c>
      <c r="E162" s="112"/>
      <c r="F162" s="348">
        <f>ROUND(D162*E162,2)</f>
        <v>0</v>
      </c>
    </row>
    <row r="163" spans="1:6" x14ac:dyDescent="0.2">
      <c r="A163" s="67"/>
      <c r="B163" s="42"/>
      <c r="C163" s="35"/>
      <c r="D163" s="36"/>
      <c r="E163" s="37"/>
      <c r="F163" s="348"/>
    </row>
    <row r="164" spans="1:6" ht="76.5" x14ac:dyDescent="0.2">
      <c r="A164" s="67" t="s">
        <v>1327</v>
      </c>
      <c r="B164" s="62" t="s">
        <v>611</v>
      </c>
      <c r="C164" s="35" t="s">
        <v>23</v>
      </c>
      <c r="D164" s="36">
        <v>3590</v>
      </c>
      <c r="E164" s="112"/>
      <c r="F164" s="348">
        <f>ROUND(D164*E164,2)</f>
        <v>0</v>
      </c>
    </row>
    <row r="165" spans="1:6" x14ac:dyDescent="0.2">
      <c r="A165" s="67"/>
      <c r="B165" s="62"/>
      <c r="C165" s="35"/>
      <c r="D165" s="36"/>
      <c r="E165" s="37"/>
      <c r="F165" s="348"/>
    </row>
    <row r="166" spans="1:6" ht="51" x14ac:dyDescent="0.2">
      <c r="A166" s="67" t="s">
        <v>1328</v>
      </c>
      <c r="B166" s="42" t="s">
        <v>1518</v>
      </c>
      <c r="C166" s="35" t="s">
        <v>23</v>
      </c>
      <c r="D166" s="36">
        <v>5</v>
      </c>
      <c r="E166" s="112"/>
      <c r="F166" s="348">
        <f>ROUND(D166*E166,2)</f>
        <v>0</v>
      </c>
    </row>
    <row r="167" spans="1:6" x14ac:dyDescent="0.2">
      <c r="A167" s="67"/>
      <c r="B167" s="62"/>
      <c r="C167" s="35"/>
      <c r="D167" s="36"/>
      <c r="E167" s="37"/>
      <c r="F167" s="348"/>
    </row>
    <row r="168" spans="1:6" x14ac:dyDescent="0.2">
      <c r="A168" s="67"/>
      <c r="B168" s="40" t="s">
        <v>341</v>
      </c>
      <c r="C168" s="35"/>
      <c r="D168" s="36"/>
      <c r="E168" s="37"/>
      <c r="F168" s="348"/>
    </row>
    <row r="169" spans="1:6" ht="114.75" x14ac:dyDescent="0.2">
      <c r="A169" s="67"/>
      <c r="B169" s="62" t="s">
        <v>343</v>
      </c>
      <c r="C169" s="35"/>
      <c r="D169" s="36"/>
      <c r="E169" s="37"/>
      <c r="F169" s="348"/>
    </row>
    <row r="170" spans="1:6" x14ac:dyDescent="0.2">
      <c r="A170" s="67"/>
      <c r="B170" s="62"/>
      <c r="C170" s="35"/>
      <c r="D170" s="36"/>
      <c r="E170" s="37"/>
      <c r="F170" s="348"/>
    </row>
    <row r="171" spans="1:6" x14ac:dyDescent="0.2">
      <c r="A171" s="67" t="s">
        <v>1329</v>
      </c>
      <c r="B171" s="40" t="s">
        <v>387</v>
      </c>
      <c r="C171" s="35"/>
      <c r="D171" s="36"/>
      <c r="E171" s="37"/>
      <c r="F171" s="348"/>
    </row>
    <row r="172" spans="1:6" ht="140.25" x14ac:dyDescent="0.2">
      <c r="A172" s="67" t="s">
        <v>75</v>
      </c>
      <c r="B172" s="44" t="s">
        <v>2278</v>
      </c>
      <c r="C172" s="35" t="s">
        <v>24</v>
      </c>
      <c r="D172" s="36">
        <v>1</v>
      </c>
      <c r="E172" s="112"/>
      <c r="F172" s="348">
        <f>ROUND(D172*E172,2)</f>
        <v>0</v>
      </c>
    </row>
    <row r="173" spans="1:6" ht="165.75" x14ac:dyDescent="0.2">
      <c r="A173" s="67" t="s">
        <v>76</v>
      </c>
      <c r="B173" s="43" t="s">
        <v>388</v>
      </c>
      <c r="C173" s="35" t="s">
        <v>24</v>
      </c>
      <c r="D173" s="36">
        <v>1</v>
      </c>
      <c r="E173" s="112"/>
      <c r="F173" s="348">
        <f>ROUND(D173*E173,2)</f>
        <v>0</v>
      </c>
    </row>
    <row r="174" spans="1:6" x14ac:dyDescent="0.2">
      <c r="A174" s="67"/>
      <c r="B174" s="62"/>
      <c r="C174" s="35"/>
      <c r="D174" s="36"/>
      <c r="E174" s="37"/>
      <c r="F174" s="348"/>
    </row>
    <row r="175" spans="1:6" x14ac:dyDescent="0.2">
      <c r="A175" s="67" t="s">
        <v>1330</v>
      </c>
      <c r="B175" s="40" t="s">
        <v>389</v>
      </c>
      <c r="C175" s="35"/>
      <c r="D175" s="36"/>
      <c r="E175" s="37"/>
      <c r="F175" s="348"/>
    </row>
    <row r="176" spans="1:6" ht="140.25" x14ac:dyDescent="0.2">
      <c r="A176" s="67" t="s">
        <v>75</v>
      </c>
      <c r="B176" s="44" t="s">
        <v>2278</v>
      </c>
      <c r="C176" s="35" t="s">
        <v>24</v>
      </c>
      <c r="D176" s="36">
        <v>1</v>
      </c>
      <c r="E176" s="112"/>
      <c r="F176" s="348">
        <f>ROUND(D176*E176,2)</f>
        <v>0</v>
      </c>
    </row>
    <row r="177" spans="1:6" ht="165.75" x14ac:dyDescent="0.2">
      <c r="A177" s="67" t="s">
        <v>76</v>
      </c>
      <c r="B177" s="43" t="s">
        <v>388</v>
      </c>
      <c r="C177" s="35" t="s">
        <v>24</v>
      </c>
      <c r="D177" s="36">
        <v>1</v>
      </c>
      <c r="E177" s="112"/>
      <c r="F177" s="348">
        <f>ROUND(D177*E177,2)</f>
        <v>0</v>
      </c>
    </row>
    <row r="178" spans="1:6" x14ac:dyDescent="0.2">
      <c r="A178" s="67"/>
      <c r="B178" s="62"/>
      <c r="C178" s="35"/>
      <c r="D178" s="36"/>
      <c r="E178" s="37"/>
      <c r="F178" s="348"/>
    </row>
    <row r="179" spans="1:6" x14ac:dyDescent="0.2">
      <c r="A179" s="67" t="s">
        <v>1331</v>
      </c>
      <c r="B179" s="40" t="s">
        <v>390</v>
      </c>
      <c r="C179" s="35"/>
      <c r="D179" s="36"/>
      <c r="E179" s="37"/>
      <c r="F179" s="348"/>
    </row>
    <row r="180" spans="1:6" ht="140.25" x14ac:dyDescent="0.2">
      <c r="A180" s="67" t="s">
        <v>75</v>
      </c>
      <c r="B180" s="44" t="s">
        <v>2279</v>
      </c>
      <c r="C180" s="35" t="s">
        <v>24</v>
      </c>
      <c r="D180" s="36">
        <v>1</v>
      </c>
      <c r="E180" s="112"/>
      <c r="F180" s="348">
        <f>ROUND(D180*E180,2)</f>
        <v>0</v>
      </c>
    </row>
    <row r="181" spans="1:6" ht="165.75" x14ac:dyDescent="0.2">
      <c r="A181" s="67" t="s">
        <v>76</v>
      </c>
      <c r="B181" s="43" t="s">
        <v>347</v>
      </c>
      <c r="C181" s="35" t="s">
        <v>24</v>
      </c>
      <c r="D181" s="36">
        <v>1</v>
      </c>
      <c r="E181" s="112"/>
      <c r="F181" s="348">
        <f>ROUND(D181*E181,2)</f>
        <v>0</v>
      </c>
    </row>
    <row r="182" spans="1:6" x14ac:dyDescent="0.2">
      <c r="A182" s="67"/>
      <c r="B182" s="40"/>
      <c r="C182" s="35"/>
      <c r="D182" s="36"/>
      <c r="E182" s="37"/>
      <c r="F182" s="348"/>
    </row>
    <row r="183" spans="1:6" x14ac:dyDescent="0.2">
      <c r="A183" s="67" t="s">
        <v>1332</v>
      </c>
      <c r="B183" s="40" t="s">
        <v>391</v>
      </c>
      <c r="C183" s="35"/>
      <c r="D183" s="36"/>
      <c r="E183" s="37"/>
      <c r="F183" s="348"/>
    </row>
    <row r="184" spans="1:6" ht="140.25" x14ac:dyDescent="0.2">
      <c r="A184" s="67" t="s">
        <v>75</v>
      </c>
      <c r="B184" s="44" t="s">
        <v>2280</v>
      </c>
      <c r="C184" s="35" t="s">
        <v>24</v>
      </c>
      <c r="D184" s="36">
        <v>1</v>
      </c>
      <c r="E184" s="112"/>
      <c r="F184" s="348">
        <f>ROUND(D184*E184,2)</f>
        <v>0</v>
      </c>
    </row>
    <row r="185" spans="1:6" ht="165.75" x14ac:dyDescent="0.2">
      <c r="A185" s="67" t="s">
        <v>76</v>
      </c>
      <c r="B185" s="43" t="s">
        <v>392</v>
      </c>
      <c r="C185" s="35" t="s">
        <v>24</v>
      </c>
      <c r="D185" s="36">
        <v>1</v>
      </c>
      <c r="E185" s="112"/>
      <c r="F185" s="348">
        <f>ROUND(D185*E185,2)</f>
        <v>0</v>
      </c>
    </row>
    <row r="186" spans="1:6" x14ac:dyDescent="0.2">
      <c r="A186" s="67"/>
      <c r="B186" s="43"/>
      <c r="C186" s="35"/>
      <c r="D186" s="36"/>
      <c r="E186" s="37"/>
      <c r="F186" s="348"/>
    </row>
    <row r="187" spans="1:6" x14ac:dyDescent="0.2">
      <c r="A187" s="67" t="s">
        <v>1333</v>
      </c>
      <c r="B187" s="40" t="s">
        <v>393</v>
      </c>
      <c r="C187" s="35"/>
      <c r="D187" s="36"/>
      <c r="E187" s="37"/>
      <c r="F187" s="348"/>
    </row>
    <row r="188" spans="1:6" ht="140.25" x14ac:dyDescent="0.2">
      <c r="A188" s="67" t="s">
        <v>75</v>
      </c>
      <c r="B188" s="44" t="s">
        <v>2279</v>
      </c>
      <c r="C188" s="35" t="s">
        <v>24</v>
      </c>
      <c r="D188" s="36">
        <v>1</v>
      </c>
      <c r="E188" s="112"/>
      <c r="F188" s="348">
        <f>ROUND(D188*E188,2)</f>
        <v>0</v>
      </c>
    </row>
    <row r="189" spans="1:6" ht="165.75" x14ac:dyDescent="0.2">
      <c r="A189" s="67" t="s">
        <v>76</v>
      </c>
      <c r="B189" s="43" t="s">
        <v>347</v>
      </c>
      <c r="C189" s="35" t="s">
        <v>24</v>
      </c>
      <c r="D189" s="36">
        <v>1</v>
      </c>
      <c r="E189" s="112"/>
      <c r="F189" s="348">
        <f>ROUND(D189*E189,2)</f>
        <v>0</v>
      </c>
    </row>
    <row r="190" spans="1:6" x14ac:dyDescent="0.2">
      <c r="A190" s="67"/>
      <c r="B190" s="43"/>
      <c r="C190" s="35"/>
      <c r="D190" s="36"/>
      <c r="E190" s="37"/>
      <c r="F190" s="348"/>
    </row>
    <row r="191" spans="1:6" ht="98.25" customHeight="1" x14ac:dyDescent="0.2">
      <c r="A191" s="67" t="s">
        <v>1334</v>
      </c>
      <c r="B191" s="45" t="s">
        <v>394</v>
      </c>
      <c r="C191" s="35"/>
      <c r="D191" s="36"/>
      <c r="E191" s="37"/>
      <c r="F191" s="348"/>
    </row>
    <row r="192" spans="1:6" ht="191.25" x14ac:dyDescent="0.2">
      <c r="A192" s="67" t="s">
        <v>75</v>
      </c>
      <c r="B192" s="44" t="s">
        <v>2281</v>
      </c>
      <c r="C192" s="35" t="s">
        <v>24</v>
      </c>
      <c r="D192" s="36">
        <v>1</v>
      </c>
      <c r="E192" s="112"/>
      <c r="F192" s="348">
        <f>ROUND(D192*E192,2)</f>
        <v>0</v>
      </c>
    </row>
    <row r="193" spans="1:6" ht="140.25" x14ac:dyDescent="0.2">
      <c r="A193" s="67" t="s">
        <v>76</v>
      </c>
      <c r="B193" s="43" t="s">
        <v>354</v>
      </c>
      <c r="C193" s="35" t="s">
        <v>24</v>
      </c>
      <c r="D193" s="36">
        <v>6</v>
      </c>
      <c r="E193" s="112"/>
      <c r="F193" s="348">
        <f>ROUND(D193*E193,2)</f>
        <v>0</v>
      </c>
    </row>
    <row r="194" spans="1:6" x14ac:dyDescent="0.2">
      <c r="A194" s="67"/>
      <c r="B194" s="43"/>
      <c r="C194" s="35"/>
      <c r="D194" s="36"/>
      <c r="E194" s="37"/>
      <c r="F194" s="348"/>
    </row>
    <row r="195" spans="1:6" ht="94.5" customHeight="1" x14ac:dyDescent="0.2">
      <c r="A195" s="67" t="s">
        <v>1335</v>
      </c>
      <c r="B195" s="45" t="s">
        <v>395</v>
      </c>
      <c r="C195" s="35"/>
      <c r="D195" s="36"/>
      <c r="E195" s="37"/>
      <c r="F195" s="348"/>
    </row>
    <row r="196" spans="1:6" ht="191.25" x14ac:dyDescent="0.2">
      <c r="A196" s="67" t="s">
        <v>75</v>
      </c>
      <c r="B196" s="44" t="s">
        <v>2282</v>
      </c>
      <c r="C196" s="35" t="s">
        <v>24</v>
      </c>
      <c r="D196" s="36">
        <v>1</v>
      </c>
      <c r="E196" s="112"/>
      <c r="F196" s="348">
        <f>ROUND(D196*E196,2)</f>
        <v>0</v>
      </c>
    </row>
    <row r="197" spans="1:6" ht="140.25" x14ac:dyDescent="0.2">
      <c r="A197" s="67" t="s">
        <v>76</v>
      </c>
      <c r="B197" s="43" t="s">
        <v>354</v>
      </c>
      <c r="C197" s="35" t="s">
        <v>24</v>
      </c>
      <c r="D197" s="36">
        <v>4</v>
      </c>
      <c r="E197" s="112"/>
      <c r="F197" s="348">
        <f>ROUND(D197*E197,2)</f>
        <v>0</v>
      </c>
    </row>
    <row r="198" spans="1:6" x14ac:dyDescent="0.2">
      <c r="A198" s="67"/>
      <c r="B198" s="43"/>
      <c r="C198" s="35"/>
      <c r="D198" s="36"/>
      <c r="E198" s="37"/>
      <c r="F198" s="348"/>
    </row>
    <row r="199" spans="1:6" ht="96.75" customHeight="1" x14ac:dyDescent="0.2">
      <c r="A199" s="67" t="s">
        <v>1542</v>
      </c>
      <c r="B199" s="45" t="s">
        <v>396</v>
      </c>
      <c r="C199" s="35"/>
      <c r="D199" s="36"/>
      <c r="E199" s="37"/>
      <c r="F199" s="348"/>
    </row>
    <row r="200" spans="1:6" ht="191.25" x14ac:dyDescent="0.2">
      <c r="A200" s="67" t="s">
        <v>75</v>
      </c>
      <c r="B200" s="44" t="s">
        <v>2283</v>
      </c>
      <c r="C200" s="35" t="s">
        <v>24</v>
      </c>
      <c r="D200" s="36">
        <v>1</v>
      </c>
      <c r="E200" s="112"/>
      <c r="F200" s="348">
        <f>ROUND(D200*E200,2)</f>
        <v>0</v>
      </c>
    </row>
    <row r="201" spans="1:6" ht="140.25" x14ac:dyDescent="0.2">
      <c r="A201" s="67" t="s">
        <v>76</v>
      </c>
      <c r="B201" s="43" t="s">
        <v>354</v>
      </c>
      <c r="C201" s="35" t="s">
        <v>24</v>
      </c>
      <c r="D201" s="36">
        <v>2</v>
      </c>
      <c r="E201" s="112"/>
      <c r="F201" s="348">
        <f>ROUND(D201*E201,2)</f>
        <v>0</v>
      </c>
    </row>
    <row r="202" spans="1:6" x14ac:dyDescent="0.2">
      <c r="A202" s="67"/>
      <c r="B202" s="43"/>
      <c r="C202" s="35"/>
      <c r="D202" s="36"/>
      <c r="E202" s="37"/>
      <c r="F202" s="348"/>
    </row>
    <row r="203" spans="1:6" ht="97.5" customHeight="1" x14ac:dyDescent="0.2">
      <c r="A203" s="67" t="s">
        <v>1543</v>
      </c>
      <c r="B203" s="45" t="s">
        <v>397</v>
      </c>
      <c r="C203" s="35"/>
      <c r="D203" s="36"/>
      <c r="E203" s="37"/>
      <c r="F203" s="348"/>
    </row>
    <row r="204" spans="1:6" ht="191.25" x14ac:dyDescent="0.2">
      <c r="A204" s="67" t="s">
        <v>75</v>
      </c>
      <c r="B204" s="44" t="s">
        <v>2284</v>
      </c>
      <c r="C204" s="35" t="s">
        <v>24</v>
      </c>
      <c r="D204" s="36">
        <v>1</v>
      </c>
      <c r="E204" s="112"/>
      <c r="F204" s="348">
        <f>ROUND(D204*E204,2)</f>
        <v>0</v>
      </c>
    </row>
    <row r="205" spans="1:6" ht="140.25" x14ac:dyDescent="0.2">
      <c r="A205" s="67" t="s">
        <v>76</v>
      </c>
      <c r="B205" s="43" t="s">
        <v>354</v>
      </c>
      <c r="C205" s="35" t="s">
        <v>24</v>
      </c>
      <c r="D205" s="36">
        <v>3</v>
      </c>
      <c r="E205" s="112"/>
      <c r="F205" s="348">
        <f>ROUND(D205*E205,2)</f>
        <v>0</v>
      </c>
    </row>
    <row r="206" spans="1:6" ht="13.5" thickBot="1" x14ac:dyDescent="0.25">
      <c r="A206" s="67"/>
      <c r="B206" s="43"/>
      <c r="C206" s="35"/>
      <c r="D206" s="36"/>
      <c r="E206" s="37"/>
      <c r="F206" s="348"/>
    </row>
    <row r="207" spans="1:6" ht="14.25" thickTop="1" thickBot="1" x14ac:dyDescent="0.25">
      <c r="A207" s="73"/>
      <c r="B207" s="259" t="s">
        <v>1940</v>
      </c>
      <c r="C207" s="234"/>
      <c r="D207" s="235"/>
      <c r="E207" s="146"/>
      <c r="F207" s="350">
        <f>SUM(F150:F206)</f>
        <v>0</v>
      </c>
    </row>
    <row r="208" spans="1:6" ht="13.5" thickTop="1" x14ac:dyDescent="0.2">
      <c r="A208" s="92"/>
      <c r="B208" s="260"/>
      <c r="C208" s="256"/>
      <c r="D208" s="257"/>
      <c r="E208" s="150"/>
      <c r="F208" s="357"/>
    </row>
    <row r="209" spans="1:6" x14ac:dyDescent="0.2">
      <c r="A209" s="67"/>
      <c r="B209" s="89"/>
      <c r="C209" s="35"/>
      <c r="D209" s="36"/>
      <c r="E209" s="37"/>
      <c r="F209" s="348"/>
    </row>
    <row r="210" spans="1:6" x14ac:dyDescent="0.2">
      <c r="A210" s="229" t="s">
        <v>1302</v>
      </c>
      <c r="B210" s="223" t="s">
        <v>234</v>
      </c>
      <c r="C210" s="35"/>
      <c r="D210" s="36"/>
      <c r="E210" s="37"/>
      <c r="F210" s="348"/>
    </row>
    <row r="211" spans="1:6" s="236" customFormat="1" ht="38.25" x14ac:dyDescent="0.2">
      <c r="A211" s="261"/>
      <c r="B211" s="62" t="s">
        <v>1296</v>
      </c>
      <c r="C211" s="35"/>
      <c r="D211" s="36"/>
      <c r="E211" s="37"/>
      <c r="F211" s="348"/>
    </row>
    <row r="212" spans="1:6" s="236" customFormat="1" x14ac:dyDescent="0.2">
      <c r="A212" s="261"/>
      <c r="B212" s="62"/>
      <c r="C212" s="35"/>
      <c r="D212" s="36"/>
      <c r="E212" s="37"/>
      <c r="F212" s="348"/>
    </row>
    <row r="213" spans="1:6" ht="51" x14ac:dyDescent="0.2">
      <c r="A213" s="67" t="s">
        <v>1336</v>
      </c>
      <c r="B213" s="72" t="s">
        <v>2178</v>
      </c>
      <c r="C213" s="35" t="s">
        <v>24</v>
      </c>
      <c r="D213" s="36">
        <v>2</v>
      </c>
      <c r="E213" s="112"/>
      <c r="F213" s="348">
        <f>ROUND(D213*E213,2)</f>
        <v>0</v>
      </c>
    </row>
    <row r="214" spans="1:6" ht="13.5" thickBot="1" x14ac:dyDescent="0.25">
      <c r="A214" s="87"/>
      <c r="B214" s="74"/>
      <c r="C214" s="38"/>
      <c r="D214" s="39"/>
      <c r="E214" s="144"/>
      <c r="F214" s="347"/>
    </row>
    <row r="215" spans="1:6" ht="14.25" thickTop="1" thickBot="1" x14ac:dyDescent="0.25">
      <c r="A215" s="246"/>
      <c r="B215" s="75" t="s">
        <v>1297</v>
      </c>
      <c r="C215" s="248"/>
      <c r="D215" s="249"/>
      <c r="E215" s="148"/>
      <c r="F215" s="353">
        <f>SUM(F213:F214)</f>
        <v>0</v>
      </c>
    </row>
    <row r="216" spans="1:6" ht="13.5" thickTop="1" x14ac:dyDescent="0.2">
      <c r="A216" s="92"/>
      <c r="B216" s="93"/>
      <c r="C216" s="256"/>
      <c r="D216" s="257"/>
      <c r="E216" s="150"/>
      <c r="F216" s="357"/>
    </row>
    <row r="217" spans="1:6" x14ac:dyDescent="0.2">
      <c r="A217" s="67"/>
      <c r="B217" s="40" t="s">
        <v>31</v>
      </c>
      <c r="C217" s="35"/>
      <c r="D217" s="36"/>
      <c r="E217" s="37"/>
      <c r="F217" s="348"/>
    </row>
    <row r="218" spans="1:6" x14ac:dyDescent="0.2">
      <c r="A218" s="229" t="s">
        <v>1337</v>
      </c>
      <c r="B218" s="45" t="s">
        <v>277</v>
      </c>
      <c r="C218" s="35"/>
      <c r="D218" s="36"/>
      <c r="E218" s="37"/>
      <c r="F218" s="348"/>
    </row>
    <row r="219" spans="1:6" ht="51" x14ac:dyDescent="0.2">
      <c r="A219" s="229"/>
      <c r="B219" s="45" t="s">
        <v>1897</v>
      </c>
      <c r="C219" s="35"/>
      <c r="D219" s="36"/>
      <c r="E219" s="37"/>
      <c r="F219" s="348"/>
    </row>
    <row r="220" spans="1:6" ht="51" x14ac:dyDescent="0.2">
      <c r="A220" s="229"/>
      <c r="B220" s="228" t="s">
        <v>1454</v>
      </c>
      <c r="C220" s="35"/>
      <c r="D220" s="36"/>
      <c r="E220" s="37"/>
      <c r="F220" s="348"/>
    </row>
    <row r="221" spans="1:6" ht="54" customHeight="1" x14ac:dyDescent="0.2">
      <c r="A221" s="229"/>
      <c r="B221" s="267" t="s">
        <v>1858</v>
      </c>
      <c r="C221" s="35"/>
      <c r="D221" s="36"/>
      <c r="E221" s="37"/>
      <c r="F221" s="348"/>
    </row>
    <row r="222" spans="1:6" ht="111.75" customHeight="1" x14ac:dyDescent="0.2">
      <c r="A222" s="229"/>
      <c r="B222" s="267" t="s">
        <v>1898</v>
      </c>
      <c r="C222" s="35"/>
      <c r="D222" s="36"/>
      <c r="E222" s="37"/>
      <c r="F222" s="348"/>
    </row>
    <row r="223" spans="1:6" ht="76.5" x14ac:dyDescent="0.2">
      <c r="A223" s="229"/>
      <c r="B223" s="267" t="s">
        <v>1900</v>
      </c>
      <c r="C223" s="35"/>
      <c r="D223" s="36"/>
      <c r="E223" s="37"/>
      <c r="F223" s="348"/>
    </row>
    <row r="224" spans="1:6" x14ac:dyDescent="0.2">
      <c r="A224" s="229"/>
      <c r="B224" s="267"/>
      <c r="C224" s="35"/>
      <c r="D224" s="36"/>
      <c r="E224" s="37"/>
      <c r="F224" s="348"/>
    </row>
    <row r="225" spans="1:6" ht="280.5" x14ac:dyDescent="0.2">
      <c r="A225" s="67"/>
      <c r="B225" s="62" t="s">
        <v>2285</v>
      </c>
      <c r="C225" s="35"/>
      <c r="D225" s="36"/>
      <c r="E225" s="37"/>
      <c r="F225" s="348"/>
    </row>
    <row r="226" spans="1:6" ht="178.5" x14ac:dyDescent="0.2">
      <c r="A226" s="229"/>
      <c r="B226" s="42" t="s">
        <v>1519</v>
      </c>
      <c r="C226" s="35"/>
      <c r="D226" s="36"/>
      <c r="E226" s="37"/>
      <c r="F226" s="348"/>
    </row>
    <row r="227" spans="1:6" ht="191.25" x14ac:dyDescent="0.2">
      <c r="A227" s="229"/>
      <c r="B227" s="42" t="s">
        <v>1520</v>
      </c>
      <c r="C227" s="35"/>
      <c r="D227" s="36"/>
      <c r="E227" s="37"/>
      <c r="F227" s="348"/>
    </row>
    <row r="228" spans="1:6" x14ac:dyDescent="0.2">
      <c r="A228" s="67"/>
      <c r="B228" s="42"/>
      <c r="C228" s="35"/>
      <c r="D228" s="36"/>
      <c r="E228" s="37"/>
      <c r="F228" s="348"/>
    </row>
    <row r="229" spans="1:6" ht="344.25" x14ac:dyDescent="0.2">
      <c r="A229" s="67"/>
      <c r="B229" s="42" t="s">
        <v>2286</v>
      </c>
      <c r="C229" s="35"/>
      <c r="D229" s="36"/>
      <c r="E229" s="37"/>
      <c r="F229" s="348"/>
    </row>
    <row r="230" spans="1:6" ht="369.75" x14ac:dyDescent="0.2">
      <c r="A230" s="67"/>
      <c r="B230" s="42" t="s">
        <v>584</v>
      </c>
      <c r="C230" s="35"/>
      <c r="D230" s="36"/>
      <c r="E230" s="37"/>
      <c r="F230" s="348"/>
    </row>
    <row r="231" spans="1:6" ht="191.25" x14ac:dyDescent="0.2">
      <c r="A231" s="67"/>
      <c r="B231" s="42" t="s">
        <v>610</v>
      </c>
      <c r="C231" s="35"/>
      <c r="D231" s="36"/>
      <c r="E231" s="37"/>
      <c r="F231" s="348"/>
    </row>
    <row r="232" spans="1:6" x14ac:dyDescent="0.2">
      <c r="A232" s="67"/>
      <c r="B232" s="42"/>
      <c r="C232" s="35"/>
      <c r="D232" s="36"/>
      <c r="E232" s="37"/>
      <c r="F232" s="348"/>
    </row>
    <row r="233" spans="1:6" ht="229.5" x14ac:dyDescent="0.2">
      <c r="A233" s="67"/>
      <c r="B233" s="42" t="s">
        <v>2287</v>
      </c>
      <c r="C233" s="35"/>
      <c r="D233" s="36"/>
      <c r="E233" s="37"/>
      <c r="F233" s="348"/>
    </row>
    <row r="234" spans="1:6" ht="267.75" x14ac:dyDescent="0.2">
      <c r="A234" s="67"/>
      <c r="B234" s="42" t="s">
        <v>622</v>
      </c>
      <c r="C234" s="35"/>
      <c r="D234" s="36"/>
      <c r="E234" s="37"/>
      <c r="F234" s="348"/>
    </row>
    <row r="235" spans="1:6" ht="229.5" x14ac:dyDescent="0.2">
      <c r="A235" s="67"/>
      <c r="B235" s="42" t="s">
        <v>617</v>
      </c>
      <c r="C235" s="35"/>
      <c r="D235" s="36"/>
      <c r="E235" s="37"/>
      <c r="F235" s="348"/>
    </row>
    <row r="236" spans="1:6" ht="229.5" x14ac:dyDescent="0.2">
      <c r="A236" s="67"/>
      <c r="B236" s="42" t="s">
        <v>618</v>
      </c>
      <c r="C236" s="35"/>
      <c r="D236" s="36"/>
      <c r="E236" s="37"/>
      <c r="F236" s="348"/>
    </row>
    <row r="237" spans="1:6" x14ac:dyDescent="0.2">
      <c r="A237" s="67"/>
      <c r="B237" s="42"/>
      <c r="C237" s="35"/>
      <c r="D237" s="36"/>
      <c r="E237" s="37"/>
      <c r="F237" s="348"/>
    </row>
    <row r="238" spans="1:6" ht="293.25" x14ac:dyDescent="0.2">
      <c r="A238" s="67"/>
      <c r="B238" s="42" t="s">
        <v>2288</v>
      </c>
      <c r="C238" s="35"/>
      <c r="D238" s="36"/>
      <c r="E238" s="37"/>
      <c r="F238" s="348"/>
    </row>
    <row r="239" spans="1:6" x14ac:dyDescent="0.2">
      <c r="A239" s="67"/>
      <c r="B239" s="42"/>
      <c r="C239" s="35"/>
      <c r="D239" s="36"/>
      <c r="E239" s="37"/>
      <c r="F239" s="348"/>
    </row>
    <row r="240" spans="1:6" ht="191.25" x14ac:dyDescent="0.2">
      <c r="A240" s="67"/>
      <c r="B240" s="42" t="s">
        <v>2289</v>
      </c>
      <c r="C240" s="35"/>
      <c r="D240" s="36"/>
      <c r="E240" s="37"/>
      <c r="F240" s="348"/>
    </row>
    <row r="241" spans="1:6" ht="216.75" x14ac:dyDescent="0.2">
      <c r="A241" s="67"/>
      <c r="B241" s="42" t="s">
        <v>619</v>
      </c>
      <c r="C241" s="35"/>
      <c r="D241" s="36"/>
      <c r="E241" s="37"/>
      <c r="F241" s="348"/>
    </row>
    <row r="242" spans="1:6" x14ac:dyDescent="0.2">
      <c r="A242" s="67"/>
      <c r="B242" s="62"/>
      <c r="C242" s="35"/>
      <c r="D242" s="36"/>
      <c r="E242" s="37"/>
      <c r="F242" s="348"/>
    </row>
    <row r="243" spans="1:6" ht="178.5" x14ac:dyDescent="0.2">
      <c r="A243" s="67"/>
      <c r="B243" s="42" t="s">
        <v>2290</v>
      </c>
      <c r="C243" s="35"/>
      <c r="D243" s="36"/>
      <c r="E243" s="37"/>
      <c r="F243" s="348"/>
    </row>
    <row r="244" spans="1:6" ht="267.75" x14ac:dyDescent="0.2">
      <c r="A244" s="67"/>
      <c r="B244" s="42" t="s">
        <v>1899</v>
      </c>
      <c r="C244" s="35"/>
      <c r="D244" s="36"/>
      <c r="E244" s="37"/>
      <c r="F244" s="348"/>
    </row>
    <row r="245" spans="1:6" x14ac:dyDescent="0.2">
      <c r="A245" s="67"/>
      <c r="B245" s="62"/>
      <c r="C245" s="35"/>
      <c r="D245" s="36"/>
      <c r="E245" s="37"/>
      <c r="F245" s="348"/>
    </row>
    <row r="246" spans="1:6" ht="233.25" customHeight="1" x14ac:dyDescent="0.2">
      <c r="A246" s="67" t="s">
        <v>1338</v>
      </c>
      <c r="B246" s="42" t="s">
        <v>2291</v>
      </c>
      <c r="C246" s="35"/>
      <c r="D246" s="36"/>
      <c r="E246" s="37"/>
      <c r="F246" s="348"/>
    </row>
    <row r="247" spans="1:6" ht="25.5" x14ac:dyDescent="0.2">
      <c r="A247" s="67" t="s">
        <v>75</v>
      </c>
      <c r="B247" s="62" t="s">
        <v>2292</v>
      </c>
      <c r="C247" s="35" t="s">
        <v>3</v>
      </c>
      <c r="D247" s="36">
        <v>8.3000000000000007</v>
      </c>
      <c r="E247" s="112"/>
      <c r="F247" s="348">
        <f>ROUND(D247*E247,2)</f>
        <v>0</v>
      </c>
    </row>
    <row r="248" spans="1:6" ht="216.75" x14ac:dyDescent="0.2">
      <c r="A248" s="67" t="s">
        <v>76</v>
      </c>
      <c r="B248" s="42" t="s">
        <v>2293</v>
      </c>
      <c r="C248" s="35" t="s">
        <v>23</v>
      </c>
      <c r="D248" s="36">
        <v>85</v>
      </c>
      <c r="E248" s="112"/>
      <c r="F248" s="348">
        <f>ROUND(D248*E248,2)</f>
        <v>0</v>
      </c>
    </row>
    <row r="249" spans="1:6" x14ac:dyDescent="0.2">
      <c r="A249" s="67"/>
      <c r="B249" s="62"/>
      <c r="C249" s="35"/>
      <c r="D249" s="36"/>
      <c r="E249" s="37"/>
      <c r="F249" s="348"/>
    </row>
    <row r="250" spans="1:6" ht="89.25" x14ac:dyDescent="0.2">
      <c r="A250" s="67" t="s">
        <v>1339</v>
      </c>
      <c r="B250" s="62" t="s">
        <v>2294</v>
      </c>
      <c r="C250" s="35"/>
      <c r="D250" s="36"/>
      <c r="E250" s="37"/>
      <c r="F250" s="348"/>
    </row>
    <row r="251" spans="1:6" ht="63.75" x14ac:dyDescent="0.2">
      <c r="A251" s="67" t="s">
        <v>75</v>
      </c>
      <c r="B251" s="62" t="s">
        <v>2295</v>
      </c>
      <c r="C251" s="35" t="s">
        <v>41</v>
      </c>
      <c r="D251" s="36">
        <v>4</v>
      </c>
      <c r="E251" s="112"/>
      <c r="F251" s="348">
        <f t="shared" ref="F251:F253" si="4">ROUND(D251*E251,2)</f>
        <v>0</v>
      </c>
    </row>
    <row r="252" spans="1:6" ht="89.25" x14ac:dyDescent="0.2">
      <c r="A252" s="67" t="s">
        <v>76</v>
      </c>
      <c r="B252" s="62" t="s">
        <v>2296</v>
      </c>
      <c r="C252" s="35" t="s">
        <v>41</v>
      </c>
      <c r="D252" s="36">
        <v>2</v>
      </c>
      <c r="E252" s="112"/>
      <c r="F252" s="348">
        <f t="shared" si="4"/>
        <v>0</v>
      </c>
    </row>
    <row r="253" spans="1:6" ht="51" x14ac:dyDescent="0.2">
      <c r="A253" s="67" t="s">
        <v>110</v>
      </c>
      <c r="B253" s="62" t="s">
        <v>1909</v>
      </c>
      <c r="C253" s="35" t="s">
        <v>41</v>
      </c>
      <c r="D253" s="36">
        <v>1</v>
      </c>
      <c r="E253" s="112"/>
      <c r="F253" s="348">
        <f t="shared" si="4"/>
        <v>0</v>
      </c>
    </row>
    <row r="254" spans="1:6" ht="204" x14ac:dyDescent="0.2">
      <c r="A254" s="67" t="s">
        <v>111</v>
      </c>
      <c r="B254" s="42" t="s">
        <v>1987</v>
      </c>
      <c r="C254" s="35" t="s">
        <v>23</v>
      </c>
      <c r="D254" s="36">
        <v>54</v>
      </c>
      <c r="E254" s="112"/>
      <c r="F254" s="348">
        <f>ROUND(D254*E254,2)</f>
        <v>0</v>
      </c>
    </row>
    <row r="255" spans="1:6" x14ac:dyDescent="0.2">
      <c r="A255" s="67"/>
      <c r="B255" s="62"/>
      <c r="C255" s="35"/>
      <c r="D255" s="36"/>
      <c r="E255" s="37"/>
      <c r="F255" s="348"/>
    </row>
    <row r="256" spans="1:6" ht="306" x14ac:dyDescent="0.2">
      <c r="A256" s="67" t="s">
        <v>1340</v>
      </c>
      <c r="B256" s="42" t="s">
        <v>2297</v>
      </c>
      <c r="C256" s="35"/>
      <c r="D256" s="36"/>
      <c r="E256" s="37"/>
      <c r="F256" s="348"/>
    </row>
    <row r="257" spans="1:6" ht="51" x14ac:dyDescent="0.2">
      <c r="A257" s="67" t="s">
        <v>75</v>
      </c>
      <c r="B257" s="268" t="s">
        <v>2298</v>
      </c>
      <c r="C257" s="35" t="s">
        <v>23</v>
      </c>
      <c r="D257" s="36">
        <v>1880</v>
      </c>
      <c r="E257" s="112"/>
      <c r="F257" s="348">
        <f>ROUND(D257*E257,2)</f>
        <v>0</v>
      </c>
    </row>
    <row r="258" spans="1:6" ht="89.25" x14ac:dyDescent="0.2">
      <c r="A258" s="67" t="s">
        <v>76</v>
      </c>
      <c r="B258" s="268" t="s">
        <v>2299</v>
      </c>
      <c r="C258" s="35" t="s">
        <v>23</v>
      </c>
      <c r="D258" s="36">
        <v>2095</v>
      </c>
      <c r="E258" s="112"/>
      <c r="F258" s="348">
        <f>ROUND(D258*E258,2)</f>
        <v>0</v>
      </c>
    </row>
    <row r="259" spans="1:6" x14ac:dyDescent="0.2">
      <c r="A259" s="67"/>
      <c r="B259" s="62"/>
      <c r="C259" s="35"/>
      <c r="D259" s="36"/>
      <c r="E259" s="37"/>
      <c r="F259" s="348"/>
    </row>
    <row r="260" spans="1:6" ht="153" x14ac:dyDescent="0.2">
      <c r="A260" s="67" t="s">
        <v>1341</v>
      </c>
      <c r="B260" s="42" t="s">
        <v>2300</v>
      </c>
      <c r="C260" s="35" t="s">
        <v>23</v>
      </c>
      <c r="D260" s="36">
        <v>1210</v>
      </c>
      <c r="E260" s="112"/>
      <c r="F260" s="348">
        <f>ROUND(D260*E260,2)</f>
        <v>0</v>
      </c>
    </row>
    <row r="261" spans="1:6" x14ac:dyDescent="0.2">
      <c r="A261" s="67"/>
      <c r="B261" s="62"/>
      <c r="C261" s="35"/>
      <c r="D261" s="36"/>
      <c r="E261" s="37"/>
      <c r="F261" s="348"/>
    </row>
    <row r="262" spans="1:6" ht="76.5" x14ac:dyDescent="0.2">
      <c r="A262" s="67" t="s">
        <v>1342</v>
      </c>
      <c r="B262" s="62" t="s">
        <v>623</v>
      </c>
      <c r="C262" s="35" t="s">
        <v>8</v>
      </c>
      <c r="D262" s="36">
        <v>76</v>
      </c>
      <c r="E262" s="112"/>
      <c r="F262" s="348">
        <f>ROUND(D262*E262,2)</f>
        <v>0</v>
      </c>
    </row>
    <row r="263" spans="1:6" ht="13.5" thickBot="1" x14ac:dyDescent="0.25">
      <c r="A263" s="88"/>
      <c r="B263" s="62"/>
      <c r="C263" s="35"/>
      <c r="D263" s="36"/>
      <c r="E263" s="37"/>
      <c r="F263" s="348"/>
    </row>
    <row r="264" spans="1:6" ht="14.25" thickTop="1" thickBot="1" x14ac:dyDescent="0.25">
      <c r="A264" s="73"/>
      <c r="B264" s="233" t="s">
        <v>283</v>
      </c>
      <c r="C264" s="234"/>
      <c r="D264" s="235"/>
      <c r="E264" s="146"/>
      <c r="F264" s="350">
        <f>SUM(F246:F263)</f>
        <v>0</v>
      </c>
    </row>
    <row r="265" spans="1:6" ht="13.5" thickTop="1" x14ac:dyDescent="0.2">
      <c r="A265" s="92"/>
      <c r="B265" s="260"/>
      <c r="C265" s="256"/>
      <c r="D265" s="257"/>
      <c r="E265" s="150"/>
      <c r="F265" s="357"/>
    </row>
    <row r="266" spans="1:6" s="272" customFormat="1" x14ac:dyDescent="0.2">
      <c r="A266" s="269"/>
      <c r="B266" s="270"/>
      <c r="C266" s="271"/>
      <c r="D266" s="167"/>
      <c r="E266" s="167"/>
      <c r="F266" s="368"/>
    </row>
    <row r="267" spans="1:6" ht="25.5" x14ac:dyDescent="0.2">
      <c r="A267" s="229" t="s">
        <v>1343</v>
      </c>
      <c r="B267" s="45" t="s">
        <v>686</v>
      </c>
      <c r="C267" s="35"/>
      <c r="D267" s="36"/>
      <c r="E267" s="37"/>
      <c r="F267" s="348"/>
    </row>
    <row r="268" spans="1:6" s="236" customFormat="1" ht="229.5" x14ac:dyDescent="0.2">
      <c r="A268" s="261"/>
      <c r="B268" s="45" t="s">
        <v>1527</v>
      </c>
      <c r="C268" s="35"/>
      <c r="D268" s="36"/>
      <c r="E268" s="37"/>
      <c r="F268" s="348"/>
    </row>
    <row r="269" spans="1:6" ht="92.25" customHeight="1" x14ac:dyDescent="0.2">
      <c r="A269" s="67"/>
      <c r="B269" s="40" t="s">
        <v>1759</v>
      </c>
      <c r="C269" s="35"/>
      <c r="D269" s="36"/>
      <c r="E269" s="37"/>
      <c r="F269" s="348"/>
    </row>
    <row r="270" spans="1:6" ht="54" customHeight="1" x14ac:dyDescent="0.2">
      <c r="A270" s="67"/>
      <c r="B270" s="267" t="s">
        <v>1858</v>
      </c>
      <c r="C270" s="35"/>
      <c r="D270" s="36"/>
      <c r="E270" s="37"/>
      <c r="F270" s="348"/>
    </row>
    <row r="271" spans="1:6" x14ac:dyDescent="0.2">
      <c r="A271" s="67"/>
      <c r="B271" s="267"/>
      <c r="C271" s="35"/>
      <c r="D271" s="36"/>
      <c r="E271" s="37"/>
      <c r="F271" s="348"/>
    </row>
    <row r="272" spans="1:6" x14ac:dyDescent="0.2">
      <c r="A272" s="67"/>
      <c r="B272" s="40" t="s">
        <v>284</v>
      </c>
      <c r="C272" s="35"/>
      <c r="D272" s="36"/>
      <c r="E272" s="37"/>
      <c r="F272" s="348"/>
    </row>
    <row r="273" spans="1:6" ht="191.25" x14ac:dyDescent="0.2">
      <c r="A273" s="67" t="s">
        <v>1344</v>
      </c>
      <c r="B273" s="42" t="s">
        <v>2301</v>
      </c>
      <c r="C273" s="35" t="s">
        <v>23</v>
      </c>
      <c r="D273" s="36">
        <v>1920</v>
      </c>
      <c r="E273" s="112"/>
      <c r="F273" s="348">
        <f>ROUND(D273*E273,2)</f>
        <v>0</v>
      </c>
    </row>
    <row r="274" spans="1:6" x14ac:dyDescent="0.2">
      <c r="A274" s="229"/>
      <c r="B274" s="89"/>
      <c r="C274" s="35"/>
      <c r="D274" s="36"/>
      <c r="E274" s="37"/>
      <c r="F274" s="348"/>
    </row>
    <row r="275" spans="1:6" ht="168.75" customHeight="1" x14ac:dyDescent="0.2">
      <c r="A275" s="67" t="s">
        <v>1345</v>
      </c>
      <c r="B275" s="42" t="s">
        <v>2302</v>
      </c>
      <c r="C275" s="35" t="s">
        <v>23</v>
      </c>
      <c r="D275" s="36">
        <v>48</v>
      </c>
      <c r="E275" s="112"/>
      <c r="F275" s="348">
        <f>ROUND(D275*E275,2)</f>
        <v>0</v>
      </c>
    </row>
    <row r="276" spans="1:6" x14ac:dyDescent="0.2">
      <c r="A276" s="67"/>
      <c r="B276" s="89"/>
      <c r="C276" s="35"/>
      <c r="D276" s="36"/>
      <c r="E276" s="37"/>
      <c r="F276" s="348"/>
    </row>
    <row r="277" spans="1:6" ht="102" x14ac:dyDescent="0.2">
      <c r="A277" s="67" t="s">
        <v>1544</v>
      </c>
      <c r="B277" s="89" t="s">
        <v>2303</v>
      </c>
      <c r="C277" s="35" t="s">
        <v>23</v>
      </c>
      <c r="D277" s="36">
        <v>170</v>
      </c>
      <c r="E277" s="112"/>
      <c r="F277" s="348">
        <f>ROUND(D277*E277,2)</f>
        <v>0</v>
      </c>
    </row>
    <row r="278" spans="1:6" x14ac:dyDescent="0.2">
      <c r="A278" s="67"/>
      <c r="B278" s="89"/>
      <c r="C278" s="35"/>
      <c r="D278" s="36"/>
      <c r="E278" s="37"/>
      <c r="F278" s="348"/>
    </row>
    <row r="279" spans="1:6" ht="140.25" x14ac:dyDescent="0.2">
      <c r="A279" s="67" t="s">
        <v>1545</v>
      </c>
      <c r="B279" s="42" t="s">
        <v>2304</v>
      </c>
      <c r="C279" s="35" t="s">
        <v>23</v>
      </c>
      <c r="D279" s="36">
        <v>36</v>
      </c>
      <c r="E279" s="112"/>
      <c r="F279" s="348">
        <f>ROUND(D279*E279,2)</f>
        <v>0</v>
      </c>
    </row>
    <row r="280" spans="1:6" x14ac:dyDescent="0.2">
      <c r="A280" s="67"/>
      <c r="B280" s="42"/>
      <c r="C280" s="35"/>
      <c r="D280" s="36"/>
      <c r="E280" s="37"/>
      <c r="F280" s="348"/>
    </row>
    <row r="281" spans="1:6" ht="140.25" x14ac:dyDescent="0.2">
      <c r="A281" s="67" t="s">
        <v>1546</v>
      </c>
      <c r="B281" s="42" t="s">
        <v>2305</v>
      </c>
      <c r="C281" s="35" t="s">
        <v>8</v>
      </c>
      <c r="D281" s="36">
        <v>180</v>
      </c>
      <c r="E281" s="112"/>
      <c r="F281" s="348">
        <f>ROUND(D281*E281,2)</f>
        <v>0</v>
      </c>
    </row>
    <row r="282" spans="1:6" x14ac:dyDescent="0.2">
      <c r="A282" s="67"/>
      <c r="B282" s="42"/>
      <c r="C282" s="35"/>
      <c r="D282" s="36"/>
      <c r="E282" s="37"/>
      <c r="F282" s="348"/>
    </row>
    <row r="283" spans="1:6" ht="51" x14ac:dyDescent="0.2">
      <c r="A283" s="67" t="s">
        <v>1547</v>
      </c>
      <c r="B283" s="89" t="s">
        <v>1529</v>
      </c>
      <c r="C283" s="35"/>
      <c r="D283" s="36"/>
      <c r="E283" s="37"/>
      <c r="F283" s="348"/>
    </row>
    <row r="284" spans="1:6" x14ac:dyDescent="0.2">
      <c r="A284" s="67" t="s">
        <v>75</v>
      </c>
      <c r="B284" s="89" t="s">
        <v>1528</v>
      </c>
      <c r="C284" s="35" t="s">
        <v>8</v>
      </c>
      <c r="D284" s="36">
        <v>49</v>
      </c>
      <c r="E284" s="112"/>
      <c r="F284" s="348">
        <f t="shared" ref="F284:F288" si="5">ROUND(D284*E284,2)</f>
        <v>0</v>
      </c>
    </row>
    <row r="285" spans="1:6" x14ac:dyDescent="0.2">
      <c r="A285" s="67" t="s">
        <v>76</v>
      </c>
      <c r="B285" s="89" t="s">
        <v>1530</v>
      </c>
      <c r="C285" s="35" t="s">
        <v>8</v>
      </c>
      <c r="D285" s="36">
        <v>107</v>
      </c>
      <c r="E285" s="112"/>
      <c r="F285" s="348">
        <f t="shared" si="5"/>
        <v>0</v>
      </c>
    </row>
    <row r="286" spans="1:6" x14ac:dyDescent="0.2">
      <c r="A286" s="67" t="s">
        <v>110</v>
      </c>
      <c r="B286" s="89" t="s">
        <v>1531</v>
      </c>
      <c r="C286" s="35" t="s">
        <v>8</v>
      </c>
      <c r="D286" s="36">
        <v>22</v>
      </c>
      <c r="E286" s="112"/>
      <c r="F286" s="348">
        <f t="shared" si="5"/>
        <v>0</v>
      </c>
    </row>
    <row r="287" spans="1:6" x14ac:dyDescent="0.2">
      <c r="A287" s="67" t="s">
        <v>111</v>
      </c>
      <c r="B287" s="89" t="s">
        <v>1532</v>
      </c>
      <c r="C287" s="35" t="s">
        <v>24</v>
      </c>
      <c r="D287" s="36">
        <v>6</v>
      </c>
      <c r="E287" s="112"/>
      <c r="F287" s="348">
        <f t="shared" si="5"/>
        <v>0</v>
      </c>
    </row>
    <row r="288" spans="1:6" x14ac:dyDescent="0.2">
      <c r="A288" s="67" t="s">
        <v>149</v>
      </c>
      <c r="B288" s="89" t="s">
        <v>1533</v>
      </c>
      <c r="C288" s="35" t="s">
        <v>24</v>
      </c>
      <c r="D288" s="36">
        <v>4</v>
      </c>
      <c r="E288" s="112"/>
      <c r="F288" s="348">
        <f t="shared" si="5"/>
        <v>0</v>
      </c>
    </row>
    <row r="289" spans="1:6" x14ac:dyDescent="0.2">
      <c r="A289" s="67"/>
      <c r="B289" s="89"/>
      <c r="C289" s="35"/>
      <c r="D289" s="36"/>
      <c r="E289" s="37"/>
      <c r="F289" s="348"/>
    </row>
    <row r="290" spans="1:6" ht="25.5" x14ac:dyDescent="0.2">
      <c r="A290" s="67" t="s">
        <v>1548</v>
      </c>
      <c r="B290" s="89" t="s">
        <v>1534</v>
      </c>
      <c r="C290" s="35" t="s">
        <v>8</v>
      </c>
      <c r="D290" s="36">
        <v>49</v>
      </c>
      <c r="E290" s="112"/>
      <c r="F290" s="348">
        <f>ROUND(D290*E290,2)</f>
        <v>0</v>
      </c>
    </row>
    <row r="291" spans="1:6" x14ac:dyDescent="0.2">
      <c r="A291" s="67"/>
      <c r="B291" s="89"/>
      <c r="C291" s="35"/>
      <c r="D291" s="36"/>
      <c r="E291" s="37"/>
      <c r="F291" s="348"/>
    </row>
    <row r="292" spans="1:6" ht="63.75" x14ac:dyDescent="0.2">
      <c r="A292" s="67" t="s">
        <v>1549</v>
      </c>
      <c r="B292" s="42" t="s">
        <v>2306</v>
      </c>
      <c r="C292" s="35" t="s">
        <v>8</v>
      </c>
      <c r="D292" s="36">
        <v>63</v>
      </c>
      <c r="E292" s="112"/>
      <c r="F292" s="348">
        <f>ROUND(D292*E292,2)</f>
        <v>0</v>
      </c>
    </row>
    <row r="293" spans="1:6" x14ac:dyDescent="0.2">
      <c r="A293" s="67"/>
      <c r="B293" s="42"/>
      <c r="C293" s="35"/>
      <c r="D293" s="36"/>
      <c r="E293" s="37"/>
      <c r="F293" s="348"/>
    </row>
    <row r="294" spans="1:6" ht="38.25" x14ac:dyDescent="0.2">
      <c r="A294" s="67" t="s">
        <v>1550</v>
      </c>
      <c r="B294" s="42" t="s">
        <v>293</v>
      </c>
      <c r="C294" s="35" t="s">
        <v>8</v>
      </c>
      <c r="D294" s="36">
        <v>100</v>
      </c>
      <c r="E294" s="112"/>
      <c r="F294" s="348">
        <f>ROUND(D294*E294,2)</f>
        <v>0</v>
      </c>
    </row>
    <row r="295" spans="1:6" x14ac:dyDescent="0.2">
      <c r="A295" s="67"/>
      <c r="B295" s="44"/>
      <c r="C295" s="35"/>
      <c r="D295" s="36"/>
      <c r="E295" s="37"/>
      <c r="F295" s="348"/>
    </row>
    <row r="296" spans="1:6" ht="25.5" x14ac:dyDescent="0.2">
      <c r="A296" s="67" t="s">
        <v>1551</v>
      </c>
      <c r="B296" s="89" t="s">
        <v>1524</v>
      </c>
      <c r="C296" s="35" t="s">
        <v>24</v>
      </c>
      <c r="D296" s="36">
        <v>4</v>
      </c>
      <c r="E296" s="112"/>
      <c r="F296" s="348">
        <f>ROUND(D296*E296,2)</f>
        <v>0</v>
      </c>
    </row>
    <row r="297" spans="1:6" x14ac:dyDescent="0.2">
      <c r="A297" s="67"/>
      <c r="B297" s="89"/>
      <c r="C297" s="35"/>
      <c r="D297" s="36"/>
      <c r="E297" s="37"/>
      <c r="F297" s="348"/>
    </row>
    <row r="298" spans="1:6" ht="25.5" x14ac:dyDescent="0.2">
      <c r="A298" s="67" t="s">
        <v>1552</v>
      </c>
      <c r="B298" s="89" t="s">
        <v>1525</v>
      </c>
      <c r="C298" s="35" t="s">
        <v>24</v>
      </c>
      <c r="D298" s="36">
        <v>6</v>
      </c>
      <c r="E298" s="112"/>
      <c r="F298" s="348">
        <f>ROUND(D298*E298,2)</f>
        <v>0</v>
      </c>
    </row>
    <row r="299" spans="1:6" x14ac:dyDescent="0.2">
      <c r="A299" s="67"/>
      <c r="B299" s="89"/>
      <c r="C299" s="35"/>
      <c r="D299" s="36"/>
      <c r="E299" s="37"/>
      <c r="F299" s="348"/>
    </row>
    <row r="300" spans="1:6" x14ac:dyDescent="0.2">
      <c r="A300" s="67"/>
      <c r="B300" s="45" t="s">
        <v>624</v>
      </c>
      <c r="C300" s="35"/>
      <c r="D300" s="36"/>
      <c r="E300" s="37"/>
      <c r="F300" s="348"/>
    </row>
    <row r="301" spans="1:6" ht="178.5" x14ac:dyDescent="0.2">
      <c r="A301" s="67" t="s">
        <v>1553</v>
      </c>
      <c r="B301" s="42" t="s">
        <v>2307</v>
      </c>
      <c r="C301" s="35"/>
      <c r="D301" s="36"/>
      <c r="E301" s="37"/>
      <c r="F301" s="348"/>
    </row>
    <row r="302" spans="1:6" ht="204" x14ac:dyDescent="0.2">
      <c r="A302" s="67"/>
      <c r="B302" s="44" t="s">
        <v>2308</v>
      </c>
      <c r="C302" s="35"/>
      <c r="D302" s="36"/>
      <c r="E302" s="37"/>
      <c r="F302" s="348"/>
    </row>
    <row r="303" spans="1:6" ht="165.75" x14ac:dyDescent="0.2">
      <c r="A303" s="67"/>
      <c r="B303" s="42" t="s">
        <v>625</v>
      </c>
      <c r="C303" s="35"/>
      <c r="D303" s="36"/>
      <c r="E303" s="37"/>
      <c r="F303" s="348"/>
    </row>
    <row r="304" spans="1:6" ht="204" x14ac:dyDescent="0.2">
      <c r="A304" s="67"/>
      <c r="B304" s="42" t="s">
        <v>626</v>
      </c>
      <c r="C304" s="35" t="s">
        <v>24</v>
      </c>
      <c r="D304" s="36">
        <v>1</v>
      </c>
      <c r="E304" s="112"/>
      <c r="F304" s="348">
        <f>ROUND(D304*E304,2)</f>
        <v>0</v>
      </c>
    </row>
    <row r="305" spans="1:6" x14ac:dyDescent="0.2">
      <c r="A305" s="67"/>
      <c r="B305" s="42"/>
      <c r="C305" s="35"/>
      <c r="D305" s="36"/>
      <c r="E305" s="37"/>
      <c r="F305" s="348"/>
    </row>
    <row r="306" spans="1:6" x14ac:dyDescent="0.2">
      <c r="A306" s="67"/>
      <c r="B306" s="45" t="s">
        <v>290</v>
      </c>
      <c r="C306" s="35"/>
      <c r="D306" s="36"/>
      <c r="E306" s="37"/>
      <c r="F306" s="348"/>
    </row>
    <row r="307" spans="1:6" ht="51" x14ac:dyDescent="0.2">
      <c r="A307" s="67" t="s">
        <v>1554</v>
      </c>
      <c r="B307" s="42" t="s">
        <v>2309</v>
      </c>
      <c r="C307" s="35"/>
      <c r="D307" s="36"/>
      <c r="E307" s="37"/>
      <c r="F307" s="348"/>
    </row>
    <row r="308" spans="1:6" ht="306" x14ac:dyDescent="0.2">
      <c r="A308" s="67"/>
      <c r="B308" s="42" t="s">
        <v>2310</v>
      </c>
      <c r="C308" s="35"/>
      <c r="D308" s="36"/>
      <c r="E308" s="37"/>
      <c r="F308" s="348"/>
    </row>
    <row r="309" spans="1:6" x14ac:dyDescent="0.2">
      <c r="A309" s="67" t="s">
        <v>75</v>
      </c>
      <c r="B309" s="42" t="s">
        <v>2311</v>
      </c>
      <c r="C309" s="35" t="s">
        <v>24</v>
      </c>
      <c r="D309" s="36">
        <v>30</v>
      </c>
      <c r="E309" s="112"/>
      <c r="F309" s="348">
        <f t="shared" ref="F309:F311" si="6">ROUND(D309*E309,2)</f>
        <v>0</v>
      </c>
    </row>
    <row r="310" spans="1:6" x14ac:dyDescent="0.2">
      <c r="A310" s="67" t="s">
        <v>76</v>
      </c>
      <c r="B310" s="42" t="s">
        <v>2312</v>
      </c>
      <c r="C310" s="35" t="s">
        <v>8</v>
      </c>
      <c r="D310" s="36">
        <v>166</v>
      </c>
      <c r="E310" s="112"/>
      <c r="F310" s="348">
        <f t="shared" si="6"/>
        <v>0</v>
      </c>
    </row>
    <row r="311" spans="1:6" ht="25.5" x14ac:dyDescent="0.2">
      <c r="A311" s="67" t="s">
        <v>110</v>
      </c>
      <c r="B311" s="42" t="s">
        <v>1895</v>
      </c>
      <c r="C311" s="35" t="s">
        <v>41</v>
      </c>
      <c r="D311" s="36">
        <v>1</v>
      </c>
      <c r="E311" s="112"/>
      <c r="F311" s="348">
        <f t="shared" si="6"/>
        <v>0</v>
      </c>
    </row>
    <row r="312" spans="1:6" x14ac:dyDescent="0.2">
      <c r="A312" s="67"/>
      <c r="B312" s="42"/>
      <c r="C312" s="35"/>
      <c r="D312" s="36"/>
      <c r="E312" s="37"/>
      <c r="F312" s="348"/>
    </row>
    <row r="313" spans="1:6" ht="165.75" x14ac:dyDescent="0.2">
      <c r="A313" s="67" t="s">
        <v>1933</v>
      </c>
      <c r="B313" s="42" t="s">
        <v>2313</v>
      </c>
      <c r="C313" s="35"/>
      <c r="D313" s="36"/>
      <c r="E313" s="37"/>
      <c r="F313" s="348"/>
    </row>
    <row r="314" spans="1:6" ht="154.5" customHeight="1" x14ac:dyDescent="0.2">
      <c r="A314" s="67" t="s">
        <v>75</v>
      </c>
      <c r="B314" s="42" t="s">
        <v>2314</v>
      </c>
      <c r="C314" s="35" t="s">
        <v>41</v>
      </c>
      <c r="D314" s="36">
        <v>1</v>
      </c>
      <c r="E314" s="112"/>
      <c r="F314" s="348">
        <f>ROUND(D314*E314,2)</f>
        <v>0</v>
      </c>
    </row>
    <row r="315" spans="1:6" ht="165.75" x14ac:dyDescent="0.2">
      <c r="A315" s="67" t="s">
        <v>76</v>
      </c>
      <c r="B315" s="42" t="s">
        <v>2315</v>
      </c>
      <c r="C315" s="35" t="s">
        <v>41</v>
      </c>
      <c r="D315" s="36">
        <v>1</v>
      </c>
      <c r="E315" s="112"/>
      <c r="F315" s="348">
        <f>ROUND(D315*E315,2)</f>
        <v>0</v>
      </c>
    </row>
    <row r="316" spans="1:6" ht="192" thickBot="1" x14ac:dyDescent="0.25">
      <c r="A316" s="88" t="s">
        <v>110</v>
      </c>
      <c r="B316" s="42" t="s">
        <v>2316</v>
      </c>
      <c r="C316" s="244" t="s">
        <v>41</v>
      </c>
      <c r="D316" s="245">
        <v>1</v>
      </c>
      <c r="E316" s="151"/>
      <c r="F316" s="348">
        <f>ROUND(D316*E316,2)</f>
        <v>0</v>
      </c>
    </row>
    <row r="317" spans="1:6" ht="39.75" thickTop="1" thickBot="1" x14ac:dyDescent="0.25">
      <c r="A317" s="73"/>
      <c r="B317" s="233" t="s">
        <v>685</v>
      </c>
      <c r="C317" s="234"/>
      <c r="D317" s="235"/>
      <c r="E317" s="146"/>
      <c r="F317" s="350">
        <f>SUM(F273:F316)</f>
        <v>0</v>
      </c>
    </row>
    <row r="318" spans="1:6" ht="13.5" thickTop="1" x14ac:dyDescent="0.2">
      <c r="A318" s="92"/>
      <c r="B318" s="260"/>
      <c r="C318" s="256"/>
      <c r="D318" s="257"/>
      <c r="E318" s="150"/>
      <c r="F318" s="357"/>
    </row>
    <row r="319" spans="1:6" ht="25.5" x14ac:dyDescent="0.2">
      <c r="A319" s="229" t="s">
        <v>1346</v>
      </c>
      <c r="B319" s="45" t="s">
        <v>288</v>
      </c>
      <c r="C319" s="35"/>
      <c r="D319" s="36"/>
      <c r="E319" s="37"/>
      <c r="F319" s="348"/>
    </row>
    <row r="320" spans="1:6" ht="89.25" x14ac:dyDescent="0.2">
      <c r="A320" s="67"/>
      <c r="B320" s="42" t="s">
        <v>171</v>
      </c>
      <c r="C320" s="35"/>
      <c r="D320" s="36"/>
      <c r="E320" s="37"/>
      <c r="F320" s="348"/>
    </row>
    <row r="321" spans="1:6" s="236" customFormat="1" ht="25.5" x14ac:dyDescent="0.2">
      <c r="A321" s="261"/>
      <c r="B321" s="42" t="s">
        <v>0</v>
      </c>
      <c r="C321" s="35"/>
      <c r="D321" s="36"/>
      <c r="E321" s="37"/>
      <c r="F321" s="348"/>
    </row>
    <row r="322" spans="1:6" ht="55.5" customHeight="1" x14ac:dyDescent="0.2">
      <c r="A322" s="67"/>
      <c r="B322" s="267" t="s">
        <v>1858</v>
      </c>
      <c r="C322" s="35"/>
      <c r="D322" s="36"/>
      <c r="E322" s="37"/>
      <c r="F322" s="348"/>
    </row>
    <row r="323" spans="1:6" x14ac:dyDescent="0.2">
      <c r="A323" s="67"/>
      <c r="B323" s="267"/>
      <c r="C323" s="35"/>
      <c r="D323" s="36"/>
      <c r="E323" s="37"/>
      <c r="F323" s="348"/>
    </row>
    <row r="324" spans="1:6" x14ac:dyDescent="0.2">
      <c r="A324" s="229"/>
      <c r="B324" s="273" t="s">
        <v>43</v>
      </c>
      <c r="C324" s="35"/>
      <c r="D324" s="36"/>
      <c r="E324" s="152"/>
      <c r="F324" s="358"/>
    </row>
    <row r="325" spans="1:6" ht="38.25" x14ac:dyDescent="0.2">
      <c r="A325" s="67" t="s">
        <v>1347</v>
      </c>
      <c r="B325" s="80" t="s">
        <v>627</v>
      </c>
      <c r="C325" s="35" t="s">
        <v>24</v>
      </c>
      <c r="D325" s="36">
        <v>10</v>
      </c>
      <c r="E325" s="153"/>
      <c r="F325" s="348">
        <f t="shared" ref="F325:F326" si="7">ROUND(D325*E325,2)</f>
        <v>0</v>
      </c>
    </row>
    <row r="326" spans="1:6" ht="25.5" x14ac:dyDescent="0.2">
      <c r="A326" s="67" t="s">
        <v>1348</v>
      </c>
      <c r="B326" s="80" t="s">
        <v>628</v>
      </c>
      <c r="C326" s="35" t="s">
        <v>24</v>
      </c>
      <c r="D326" s="36">
        <v>10</v>
      </c>
      <c r="E326" s="153"/>
      <c r="F326" s="348">
        <f t="shared" si="7"/>
        <v>0</v>
      </c>
    </row>
    <row r="327" spans="1:6" x14ac:dyDescent="0.2">
      <c r="A327" s="67"/>
      <c r="B327" s="241"/>
      <c r="C327" s="35"/>
      <c r="D327" s="36"/>
      <c r="E327" s="152"/>
      <c r="F327" s="358"/>
    </row>
    <row r="328" spans="1:6" x14ac:dyDescent="0.2">
      <c r="A328" s="67"/>
      <c r="B328" s="40" t="s">
        <v>1</v>
      </c>
      <c r="C328" s="35"/>
      <c r="D328" s="152"/>
      <c r="E328" s="152"/>
      <c r="F328" s="358"/>
    </row>
    <row r="329" spans="1:6" x14ac:dyDescent="0.2">
      <c r="A329" s="67" t="s">
        <v>1349</v>
      </c>
      <c r="B329" s="80" t="s">
        <v>199</v>
      </c>
      <c r="C329" s="35" t="s">
        <v>8</v>
      </c>
      <c r="D329" s="152">
        <v>38</v>
      </c>
      <c r="E329" s="153"/>
      <c r="F329" s="348">
        <f t="shared" ref="F329:F338" si="8">ROUND(D329*E329,2)</f>
        <v>0</v>
      </c>
    </row>
    <row r="330" spans="1:6" x14ac:dyDescent="0.2">
      <c r="A330" s="67" t="s">
        <v>1352</v>
      </c>
      <c r="B330" s="80" t="s">
        <v>55</v>
      </c>
      <c r="C330" s="35" t="s">
        <v>8</v>
      </c>
      <c r="D330" s="152">
        <v>1</v>
      </c>
      <c r="E330" s="153"/>
      <c r="F330" s="348">
        <f t="shared" si="8"/>
        <v>0</v>
      </c>
    </row>
    <row r="331" spans="1:6" x14ac:dyDescent="0.2">
      <c r="A331" s="67" t="s">
        <v>1350</v>
      </c>
      <c r="B331" s="80" t="s">
        <v>56</v>
      </c>
      <c r="C331" s="35" t="s">
        <v>8</v>
      </c>
      <c r="D331" s="152">
        <v>57</v>
      </c>
      <c r="E331" s="153"/>
      <c r="F331" s="348">
        <f t="shared" si="8"/>
        <v>0</v>
      </c>
    </row>
    <row r="332" spans="1:6" x14ac:dyDescent="0.2">
      <c r="A332" s="67" t="s">
        <v>1351</v>
      </c>
      <c r="B332" s="80" t="s">
        <v>57</v>
      </c>
      <c r="C332" s="35" t="s">
        <v>8</v>
      </c>
      <c r="D332" s="152">
        <v>6.5</v>
      </c>
      <c r="E332" s="153"/>
      <c r="F332" s="348">
        <f t="shared" si="8"/>
        <v>0</v>
      </c>
    </row>
    <row r="333" spans="1:6" x14ac:dyDescent="0.2">
      <c r="A333" s="67" t="s">
        <v>1353</v>
      </c>
      <c r="B333" s="80" t="s">
        <v>58</v>
      </c>
      <c r="C333" s="35" t="s">
        <v>8</v>
      </c>
      <c r="D333" s="152">
        <v>1</v>
      </c>
      <c r="E333" s="153"/>
      <c r="F333" s="348">
        <f t="shared" si="8"/>
        <v>0</v>
      </c>
    </row>
    <row r="334" spans="1:6" x14ac:dyDescent="0.2">
      <c r="A334" s="67" t="s">
        <v>1354</v>
      </c>
      <c r="B334" s="80" t="s">
        <v>398</v>
      </c>
      <c r="C334" s="35" t="s">
        <v>8</v>
      </c>
      <c r="D334" s="152">
        <v>1</v>
      </c>
      <c r="E334" s="153"/>
      <c r="F334" s="348">
        <f t="shared" si="8"/>
        <v>0</v>
      </c>
    </row>
    <row r="335" spans="1:6" x14ac:dyDescent="0.2">
      <c r="A335" s="67" t="s">
        <v>1355</v>
      </c>
      <c r="B335" s="80" t="s">
        <v>93</v>
      </c>
      <c r="C335" s="35" t="s">
        <v>8</v>
      </c>
      <c r="D335" s="274">
        <v>48.5</v>
      </c>
      <c r="E335" s="153"/>
      <c r="F335" s="348">
        <f t="shared" si="8"/>
        <v>0</v>
      </c>
    </row>
    <row r="336" spans="1:6" x14ac:dyDescent="0.2">
      <c r="A336" s="67" t="s">
        <v>1356</v>
      </c>
      <c r="B336" s="80" t="s">
        <v>629</v>
      </c>
      <c r="C336" s="35" t="s">
        <v>8</v>
      </c>
      <c r="D336" s="274">
        <v>37</v>
      </c>
      <c r="E336" s="153"/>
      <c r="F336" s="348">
        <f t="shared" si="8"/>
        <v>0</v>
      </c>
    </row>
    <row r="337" spans="1:6" x14ac:dyDescent="0.2">
      <c r="A337" s="67" t="s">
        <v>1357</v>
      </c>
      <c r="B337" s="80" t="s">
        <v>630</v>
      </c>
      <c r="C337" s="35" t="s">
        <v>8</v>
      </c>
      <c r="D337" s="274">
        <v>35.5</v>
      </c>
      <c r="E337" s="153"/>
      <c r="F337" s="348">
        <f t="shared" si="8"/>
        <v>0</v>
      </c>
    </row>
    <row r="338" spans="1:6" x14ac:dyDescent="0.2">
      <c r="A338" s="67" t="s">
        <v>1358</v>
      </c>
      <c r="B338" s="80" t="s">
        <v>631</v>
      </c>
      <c r="C338" s="35" t="s">
        <v>8</v>
      </c>
      <c r="D338" s="274">
        <v>2</v>
      </c>
      <c r="E338" s="153"/>
      <c r="F338" s="348">
        <f t="shared" si="8"/>
        <v>0</v>
      </c>
    </row>
    <row r="339" spans="1:6" x14ac:dyDescent="0.2">
      <c r="A339" s="67"/>
      <c r="B339" s="80"/>
      <c r="C339" s="35"/>
      <c r="D339" s="36"/>
      <c r="E339" s="152"/>
      <c r="F339" s="358"/>
    </row>
    <row r="340" spans="1:6" x14ac:dyDescent="0.2">
      <c r="A340" s="67"/>
      <c r="B340" s="275" t="s">
        <v>2</v>
      </c>
      <c r="C340" s="35"/>
      <c r="D340" s="152"/>
      <c r="E340" s="152"/>
      <c r="F340" s="358"/>
    </row>
    <row r="341" spans="1:6" ht="25.5" x14ac:dyDescent="0.2">
      <c r="A341" s="67" t="s">
        <v>1359</v>
      </c>
      <c r="B341" s="80" t="s">
        <v>200</v>
      </c>
      <c r="C341" s="35" t="s">
        <v>24</v>
      </c>
      <c r="D341" s="274">
        <v>2</v>
      </c>
      <c r="E341" s="153"/>
      <c r="F341" s="348">
        <f t="shared" ref="F341:F386" si="9">ROUND(D341*E341,2)</f>
        <v>0</v>
      </c>
    </row>
    <row r="342" spans="1:6" ht="25.5" x14ac:dyDescent="0.2">
      <c r="A342" s="67" t="s">
        <v>1360</v>
      </c>
      <c r="B342" s="80" t="s">
        <v>201</v>
      </c>
      <c r="C342" s="35" t="s">
        <v>24</v>
      </c>
      <c r="D342" s="274">
        <v>6</v>
      </c>
      <c r="E342" s="153"/>
      <c r="F342" s="348">
        <f t="shared" si="9"/>
        <v>0</v>
      </c>
    </row>
    <row r="343" spans="1:6" x14ac:dyDescent="0.2">
      <c r="A343" s="67" t="s">
        <v>1361</v>
      </c>
      <c r="B343" s="80" t="s">
        <v>632</v>
      </c>
      <c r="C343" s="35" t="s">
        <v>24</v>
      </c>
      <c r="D343" s="274">
        <v>16</v>
      </c>
      <c r="E343" s="153"/>
      <c r="F343" s="348">
        <f t="shared" si="9"/>
        <v>0</v>
      </c>
    </row>
    <row r="344" spans="1:6" x14ac:dyDescent="0.2">
      <c r="A344" s="67" t="s">
        <v>1362</v>
      </c>
      <c r="B344" s="80" t="s">
        <v>633</v>
      </c>
      <c r="C344" s="35" t="s">
        <v>24</v>
      </c>
      <c r="D344" s="274">
        <v>2</v>
      </c>
      <c r="E344" s="153"/>
      <c r="F344" s="348">
        <f t="shared" si="9"/>
        <v>0</v>
      </c>
    </row>
    <row r="345" spans="1:6" ht="25.5" x14ac:dyDescent="0.2">
      <c r="A345" s="67" t="s">
        <v>1363</v>
      </c>
      <c r="B345" s="80" t="s">
        <v>202</v>
      </c>
      <c r="C345" s="35" t="s">
        <v>24</v>
      </c>
      <c r="D345" s="274">
        <v>2</v>
      </c>
      <c r="E345" s="153"/>
      <c r="F345" s="348">
        <f t="shared" si="9"/>
        <v>0</v>
      </c>
    </row>
    <row r="346" spans="1:6" x14ac:dyDescent="0.2">
      <c r="A346" s="67" t="s">
        <v>1364</v>
      </c>
      <c r="B346" s="80" t="s">
        <v>634</v>
      </c>
      <c r="C346" s="35" t="s">
        <v>24</v>
      </c>
      <c r="D346" s="274">
        <v>4</v>
      </c>
      <c r="E346" s="153"/>
      <c r="F346" s="348">
        <f t="shared" si="9"/>
        <v>0</v>
      </c>
    </row>
    <row r="347" spans="1:6" x14ac:dyDescent="0.2">
      <c r="A347" s="67" t="s">
        <v>1365</v>
      </c>
      <c r="B347" s="80" t="s">
        <v>635</v>
      </c>
      <c r="C347" s="35" t="s">
        <v>24</v>
      </c>
      <c r="D347" s="274">
        <v>9</v>
      </c>
      <c r="E347" s="153"/>
      <c r="F347" s="348">
        <f t="shared" si="9"/>
        <v>0</v>
      </c>
    </row>
    <row r="348" spans="1:6" ht="25.5" x14ac:dyDescent="0.2">
      <c r="A348" s="67" t="s">
        <v>1366</v>
      </c>
      <c r="B348" s="80" t="s">
        <v>61</v>
      </c>
      <c r="C348" s="35" t="s">
        <v>24</v>
      </c>
      <c r="D348" s="274">
        <v>3</v>
      </c>
      <c r="E348" s="153"/>
      <c r="F348" s="348">
        <f t="shared" si="9"/>
        <v>0</v>
      </c>
    </row>
    <row r="349" spans="1:6" ht="25.5" x14ac:dyDescent="0.2">
      <c r="A349" s="67" t="s">
        <v>1367</v>
      </c>
      <c r="B349" s="80" t="s">
        <v>636</v>
      </c>
      <c r="C349" s="35" t="s">
        <v>24</v>
      </c>
      <c r="D349" s="274">
        <v>2</v>
      </c>
      <c r="E349" s="153"/>
      <c r="F349" s="348">
        <f t="shared" si="9"/>
        <v>0</v>
      </c>
    </row>
    <row r="350" spans="1:6" ht="25.5" x14ac:dyDescent="0.2">
      <c r="A350" s="67" t="s">
        <v>1368</v>
      </c>
      <c r="B350" s="80" t="s">
        <v>203</v>
      </c>
      <c r="C350" s="35" t="s">
        <v>24</v>
      </c>
      <c r="D350" s="274">
        <v>4</v>
      </c>
      <c r="E350" s="153"/>
      <c r="F350" s="348">
        <f t="shared" si="9"/>
        <v>0</v>
      </c>
    </row>
    <row r="351" spans="1:6" ht="25.5" x14ac:dyDescent="0.2">
      <c r="A351" s="67" t="s">
        <v>1369</v>
      </c>
      <c r="B351" s="80" t="s">
        <v>66</v>
      </c>
      <c r="C351" s="35" t="s">
        <v>24</v>
      </c>
      <c r="D351" s="274">
        <v>4</v>
      </c>
      <c r="E351" s="153"/>
      <c r="F351" s="348">
        <f t="shared" si="9"/>
        <v>0</v>
      </c>
    </row>
    <row r="352" spans="1:6" x14ac:dyDescent="0.2">
      <c r="A352" s="67" t="s">
        <v>1370</v>
      </c>
      <c r="B352" s="80" t="s">
        <v>637</v>
      </c>
      <c r="C352" s="35" t="s">
        <v>24</v>
      </c>
      <c r="D352" s="274">
        <v>22</v>
      </c>
      <c r="E352" s="153"/>
      <c r="F352" s="348">
        <f t="shared" si="9"/>
        <v>0</v>
      </c>
    </row>
    <row r="353" spans="1:6" x14ac:dyDescent="0.2">
      <c r="A353" s="67" t="s">
        <v>1371</v>
      </c>
      <c r="B353" s="80" t="s">
        <v>638</v>
      </c>
      <c r="C353" s="35" t="s">
        <v>24</v>
      </c>
      <c r="D353" s="274">
        <v>5</v>
      </c>
      <c r="E353" s="153"/>
      <c r="F353" s="348">
        <f t="shared" si="9"/>
        <v>0</v>
      </c>
    </row>
    <row r="354" spans="1:6" ht="25.5" x14ac:dyDescent="0.2">
      <c r="A354" s="67" t="s">
        <v>1372</v>
      </c>
      <c r="B354" s="80" t="s">
        <v>94</v>
      </c>
      <c r="C354" s="35" t="s">
        <v>24</v>
      </c>
      <c r="D354" s="274">
        <v>1</v>
      </c>
      <c r="E354" s="153"/>
      <c r="F354" s="348">
        <f t="shared" si="9"/>
        <v>0</v>
      </c>
    </row>
    <row r="355" spans="1:6" ht="25.5" x14ac:dyDescent="0.2">
      <c r="A355" s="67" t="s">
        <v>1373</v>
      </c>
      <c r="B355" s="80" t="s">
        <v>204</v>
      </c>
      <c r="C355" s="35" t="s">
        <v>24</v>
      </c>
      <c r="D355" s="274">
        <v>2</v>
      </c>
      <c r="E355" s="153"/>
      <c r="F355" s="348">
        <f t="shared" si="9"/>
        <v>0</v>
      </c>
    </row>
    <row r="356" spans="1:6" ht="25.5" x14ac:dyDescent="0.2">
      <c r="A356" s="67" t="s">
        <v>1374</v>
      </c>
      <c r="B356" s="80" t="s">
        <v>65</v>
      </c>
      <c r="C356" s="35" t="s">
        <v>24</v>
      </c>
      <c r="D356" s="274">
        <v>4</v>
      </c>
      <c r="E356" s="153"/>
      <c r="F356" s="348">
        <f t="shared" si="9"/>
        <v>0</v>
      </c>
    </row>
    <row r="357" spans="1:6" x14ac:dyDescent="0.2">
      <c r="A357" s="67" t="s">
        <v>1375</v>
      </c>
      <c r="B357" s="80" t="s">
        <v>639</v>
      </c>
      <c r="C357" s="35" t="s">
        <v>24</v>
      </c>
      <c r="D357" s="274">
        <v>8</v>
      </c>
      <c r="E357" s="153"/>
      <c r="F357" s="348">
        <f t="shared" si="9"/>
        <v>0</v>
      </c>
    </row>
    <row r="358" spans="1:6" x14ac:dyDescent="0.2">
      <c r="A358" s="67" t="s">
        <v>1376</v>
      </c>
      <c r="B358" s="80" t="s">
        <v>640</v>
      </c>
      <c r="C358" s="35" t="s">
        <v>24</v>
      </c>
      <c r="D358" s="274">
        <v>1</v>
      </c>
      <c r="E358" s="153"/>
      <c r="F358" s="348">
        <f t="shared" si="9"/>
        <v>0</v>
      </c>
    </row>
    <row r="359" spans="1:6" ht="25.5" x14ac:dyDescent="0.2">
      <c r="A359" s="67" t="s">
        <v>1377</v>
      </c>
      <c r="B359" s="80" t="s">
        <v>641</v>
      </c>
      <c r="C359" s="35" t="s">
        <v>24</v>
      </c>
      <c r="D359" s="274">
        <v>1</v>
      </c>
      <c r="E359" s="153"/>
      <c r="F359" s="348">
        <f t="shared" si="9"/>
        <v>0</v>
      </c>
    </row>
    <row r="360" spans="1:6" ht="25.5" x14ac:dyDescent="0.2">
      <c r="A360" s="67" t="s">
        <v>1378</v>
      </c>
      <c r="B360" s="80" t="s">
        <v>400</v>
      </c>
      <c r="C360" s="35" t="s">
        <v>24</v>
      </c>
      <c r="D360" s="274">
        <v>1</v>
      </c>
      <c r="E360" s="153"/>
      <c r="F360" s="348">
        <f t="shared" si="9"/>
        <v>0</v>
      </c>
    </row>
    <row r="361" spans="1:6" x14ac:dyDescent="0.2">
      <c r="A361" s="67" t="s">
        <v>1379</v>
      </c>
      <c r="B361" s="80" t="s">
        <v>642</v>
      </c>
      <c r="C361" s="35" t="s">
        <v>24</v>
      </c>
      <c r="D361" s="274">
        <v>2</v>
      </c>
      <c r="E361" s="153"/>
      <c r="F361" s="348">
        <f t="shared" si="9"/>
        <v>0</v>
      </c>
    </row>
    <row r="362" spans="1:6" x14ac:dyDescent="0.2">
      <c r="A362" s="67" t="s">
        <v>1380</v>
      </c>
      <c r="B362" s="80" t="s">
        <v>643</v>
      </c>
      <c r="C362" s="35" t="s">
        <v>24</v>
      </c>
      <c r="D362" s="274">
        <v>1</v>
      </c>
      <c r="E362" s="153"/>
      <c r="F362" s="348">
        <f t="shared" si="9"/>
        <v>0</v>
      </c>
    </row>
    <row r="363" spans="1:6" ht="25.5" x14ac:dyDescent="0.2">
      <c r="A363" s="67" t="s">
        <v>1381</v>
      </c>
      <c r="B363" s="80" t="s">
        <v>644</v>
      </c>
      <c r="C363" s="35" t="s">
        <v>24</v>
      </c>
      <c r="D363" s="274">
        <v>2</v>
      </c>
      <c r="E363" s="153"/>
      <c r="F363" s="348">
        <f t="shared" si="9"/>
        <v>0</v>
      </c>
    </row>
    <row r="364" spans="1:6" ht="25.5" x14ac:dyDescent="0.2">
      <c r="A364" s="67" t="s">
        <v>1382</v>
      </c>
      <c r="B364" s="80" t="s">
        <v>645</v>
      </c>
      <c r="C364" s="35" t="s">
        <v>24</v>
      </c>
      <c r="D364" s="274">
        <v>2</v>
      </c>
      <c r="E364" s="153"/>
      <c r="F364" s="348">
        <f t="shared" si="9"/>
        <v>0</v>
      </c>
    </row>
    <row r="365" spans="1:6" x14ac:dyDescent="0.2">
      <c r="A365" s="67" t="s">
        <v>1383</v>
      </c>
      <c r="B365" s="80" t="s">
        <v>646</v>
      </c>
      <c r="C365" s="35" t="s">
        <v>24</v>
      </c>
      <c r="D365" s="274">
        <v>3</v>
      </c>
      <c r="E365" s="153"/>
      <c r="F365" s="348">
        <f t="shared" si="9"/>
        <v>0</v>
      </c>
    </row>
    <row r="366" spans="1:6" x14ac:dyDescent="0.2">
      <c r="A366" s="67" t="s">
        <v>1384</v>
      </c>
      <c r="B366" s="80" t="s">
        <v>647</v>
      </c>
      <c r="C366" s="35" t="s">
        <v>24</v>
      </c>
      <c r="D366" s="274">
        <v>5</v>
      </c>
      <c r="E366" s="153"/>
      <c r="F366" s="348">
        <f t="shared" si="9"/>
        <v>0</v>
      </c>
    </row>
    <row r="367" spans="1:6" ht="25.5" x14ac:dyDescent="0.2">
      <c r="A367" s="67" t="s">
        <v>1385</v>
      </c>
      <c r="B367" s="80" t="s">
        <v>648</v>
      </c>
      <c r="C367" s="35" t="s">
        <v>24</v>
      </c>
      <c r="D367" s="274">
        <v>1</v>
      </c>
      <c r="E367" s="153"/>
      <c r="F367" s="348">
        <f t="shared" si="9"/>
        <v>0</v>
      </c>
    </row>
    <row r="368" spans="1:6" ht="25.5" x14ac:dyDescent="0.2">
      <c r="A368" s="67" t="s">
        <v>1386</v>
      </c>
      <c r="B368" s="80" t="s">
        <v>649</v>
      </c>
      <c r="C368" s="35" t="s">
        <v>24</v>
      </c>
      <c r="D368" s="274">
        <v>1</v>
      </c>
      <c r="E368" s="153"/>
      <c r="F368" s="348">
        <f t="shared" si="9"/>
        <v>0</v>
      </c>
    </row>
    <row r="369" spans="1:6" ht="25.5" x14ac:dyDescent="0.2">
      <c r="A369" s="67" t="s">
        <v>1387</v>
      </c>
      <c r="B369" s="80" t="s">
        <v>650</v>
      </c>
      <c r="C369" s="35" t="s">
        <v>24</v>
      </c>
      <c r="D369" s="274">
        <v>1</v>
      </c>
      <c r="E369" s="153"/>
      <c r="F369" s="348">
        <f t="shared" si="9"/>
        <v>0</v>
      </c>
    </row>
    <row r="370" spans="1:6" ht="38.25" x14ac:dyDescent="0.2">
      <c r="A370" s="67" t="s">
        <v>1388</v>
      </c>
      <c r="B370" s="80" t="s">
        <v>98</v>
      </c>
      <c r="C370" s="35" t="s">
        <v>24</v>
      </c>
      <c r="D370" s="274">
        <v>1</v>
      </c>
      <c r="E370" s="153"/>
      <c r="F370" s="348">
        <f t="shared" si="9"/>
        <v>0</v>
      </c>
    </row>
    <row r="371" spans="1:6" ht="38.25" x14ac:dyDescent="0.2">
      <c r="A371" s="67" t="s">
        <v>1389</v>
      </c>
      <c r="B371" s="80" t="s">
        <v>523</v>
      </c>
      <c r="C371" s="35" t="s">
        <v>24</v>
      </c>
      <c r="D371" s="274">
        <v>1</v>
      </c>
      <c r="E371" s="153"/>
      <c r="F371" s="348">
        <f t="shared" si="9"/>
        <v>0</v>
      </c>
    </row>
    <row r="372" spans="1:6" x14ac:dyDescent="0.2">
      <c r="A372" s="67" t="s">
        <v>1390</v>
      </c>
      <c r="B372" s="80" t="s">
        <v>651</v>
      </c>
      <c r="C372" s="35" t="s">
        <v>24</v>
      </c>
      <c r="D372" s="274">
        <v>7</v>
      </c>
      <c r="E372" s="153"/>
      <c r="F372" s="348">
        <f t="shared" si="9"/>
        <v>0</v>
      </c>
    </row>
    <row r="373" spans="1:6" ht="25.5" x14ac:dyDescent="0.2">
      <c r="A373" s="67" t="s">
        <v>1391</v>
      </c>
      <c r="B373" s="80" t="s">
        <v>652</v>
      </c>
      <c r="C373" s="35" t="s">
        <v>24</v>
      </c>
      <c r="D373" s="274">
        <v>1</v>
      </c>
      <c r="E373" s="153"/>
      <c r="F373" s="348">
        <f t="shared" si="9"/>
        <v>0</v>
      </c>
    </row>
    <row r="374" spans="1:6" ht="25.5" x14ac:dyDescent="0.2">
      <c r="A374" s="67" t="s">
        <v>1392</v>
      </c>
      <c r="B374" s="80" t="s">
        <v>653</v>
      </c>
      <c r="C374" s="35" t="s">
        <v>24</v>
      </c>
      <c r="D374" s="274">
        <v>1</v>
      </c>
      <c r="E374" s="153"/>
      <c r="F374" s="348">
        <f t="shared" si="9"/>
        <v>0</v>
      </c>
    </row>
    <row r="375" spans="1:6" ht="38.25" x14ac:dyDescent="0.2">
      <c r="A375" s="67" t="s">
        <v>1393</v>
      </c>
      <c r="B375" s="80" t="s">
        <v>654</v>
      </c>
      <c r="C375" s="35" t="s">
        <v>24</v>
      </c>
      <c r="D375" s="274">
        <v>1</v>
      </c>
      <c r="E375" s="153"/>
      <c r="F375" s="348">
        <f t="shared" si="9"/>
        <v>0</v>
      </c>
    </row>
    <row r="376" spans="1:6" ht="25.5" x14ac:dyDescent="0.2">
      <c r="A376" s="67" t="s">
        <v>1394</v>
      </c>
      <c r="B376" s="80" t="s">
        <v>655</v>
      </c>
      <c r="C376" s="35" t="s">
        <v>24</v>
      </c>
      <c r="D376" s="274">
        <v>3</v>
      </c>
      <c r="E376" s="153"/>
      <c r="F376" s="348">
        <f t="shared" si="9"/>
        <v>0</v>
      </c>
    </row>
    <row r="377" spans="1:6" x14ac:dyDescent="0.2">
      <c r="A377" s="67" t="s">
        <v>1395</v>
      </c>
      <c r="B377" s="80" t="s">
        <v>656</v>
      </c>
      <c r="C377" s="35" t="s">
        <v>24</v>
      </c>
      <c r="D377" s="274">
        <v>4</v>
      </c>
      <c r="E377" s="153"/>
      <c r="F377" s="348">
        <f t="shared" si="9"/>
        <v>0</v>
      </c>
    </row>
    <row r="378" spans="1:6" x14ac:dyDescent="0.2">
      <c r="A378" s="67" t="s">
        <v>1396</v>
      </c>
      <c r="B378" s="80" t="s">
        <v>657</v>
      </c>
      <c r="C378" s="35" t="s">
        <v>24</v>
      </c>
      <c r="D378" s="274">
        <v>4</v>
      </c>
      <c r="E378" s="153"/>
      <c r="F378" s="348">
        <f t="shared" si="9"/>
        <v>0</v>
      </c>
    </row>
    <row r="379" spans="1:6" ht="25.5" x14ac:dyDescent="0.2">
      <c r="A379" s="67" t="s">
        <v>1397</v>
      </c>
      <c r="B379" s="80" t="s">
        <v>658</v>
      </c>
      <c r="C379" s="35" t="s">
        <v>24</v>
      </c>
      <c r="D379" s="274">
        <v>1</v>
      </c>
      <c r="E379" s="153"/>
      <c r="F379" s="348">
        <f t="shared" si="9"/>
        <v>0</v>
      </c>
    </row>
    <row r="380" spans="1:6" ht="38.25" x14ac:dyDescent="0.2">
      <c r="A380" s="67" t="s">
        <v>1398</v>
      </c>
      <c r="B380" s="80" t="s">
        <v>659</v>
      </c>
      <c r="C380" s="35" t="s">
        <v>24</v>
      </c>
      <c r="D380" s="274">
        <v>2</v>
      </c>
      <c r="E380" s="153"/>
      <c r="F380" s="348">
        <f t="shared" si="9"/>
        <v>0</v>
      </c>
    </row>
    <row r="381" spans="1:6" x14ac:dyDescent="0.2">
      <c r="A381" s="67" t="s">
        <v>1399</v>
      </c>
      <c r="B381" s="80" t="s">
        <v>660</v>
      </c>
      <c r="C381" s="35" t="s">
        <v>24</v>
      </c>
      <c r="D381" s="274">
        <v>5</v>
      </c>
      <c r="E381" s="153"/>
      <c r="F381" s="348">
        <f t="shared" si="9"/>
        <v>0</v>
      </c>
    </row>
    <row r="382" spans="1:6" ht="25.5" x14ac:dyDescent="0.2">
      <c r="A382" s="67" t="s">
        <v>1400</v>
      </c>
      <c r="B382" s="80" t="s">
        <v>661</v>
      </c>
      <c r="C382" s="35" t="s">
        <v>24</v>
      </c>
      <c r="D382" s="274">
        <v>1</v>
      </c>
      <c r="E382" s="153"/>
      <c r="F382" s="348">
        <f t="shared" si="9"/>
        <v>0</v>
      </c>
    </row>
    <row r="383" spans="1:6" ht="25.5" x14ac:dyDescent="0.2">
      <c r="A383" s="67" t="s">
        <v>1401</v>
      </c>
      <c r="B383" s="80" t="s">
        <v>665</v>
      </c>
      <c r="C383" s="35" t="s">
        <v>24</v>
      </c>
      <c r="D383" s="274">
        <v>1</v>
      </c>
      <c r="E383" s="153"/>
      <c r="F383" s="348">
        <f t="shared" si="9"/>
        <v>0</v>
      </c>
    </row>
    <row r="384" spans="1:6" ht="25.5" x14ac:dyDescent="0.2">
      <c r="A384" s="67" t="s">
        <v>1402</v>
      </c>
      <c r="B384" s="80" t="s">
        <v>662</v>
      </c>
      <c r="C384" s="35" t="s">
        <v>24</v>
      </c>
      <c r="D384" s="274">
        <v>2</v>
      </c>
      <c r="E384" s="153"/>
      <c r="F384" s="348">
        <f t="shared" si="9"/>
        <v>0</v>
      </c>
    </row>
    <row r="385" spans="1:6" ht="25.5" x14ac:dyDescent="0.2">
      <c r="A385" s="67" t="s">
        <v>1403</v>
      </c>
      <c r="B385" s="80" t="s">
        <v>663</v>
      </c>
      <c r="C385" s="35" t="s">
        <v>24</v>
      </c>
      <c r="D385" s="274">
        <v>1</v>
      </c>
      <c r="E385" s="153"/>
      <c r="F385" s="348">
        <f t="shared" si="9"/>
        <v>0</v>
      </c>
    </row>
    <row r="386" spans="1:6" ht="25.5" x14ac:dyDescent="0.2">
      <c r="A386" s="67" t="s">
        <v>1404</v>
      </c>
      <c r="B386" s="80" t="s">
        <v>664</v>
      </c>
      <c r="C386" s="35" t="s">
        <v>24</v>
      </c>
      <c r="D386" s="274">
        <v>2</v>
      </c>
      <c r="E386" s="153"/>
      <c r="F386" s="348">
        <f t="shared" si="9"/>
        <v>0</v>
      </c>
    </row>
    <row r="387" spans="1:6" x14ac:dyDescent="0.2">
      <c r="A387" s="67"/>
      <c r="B387" s="80"/>
      <c r="C387" s="35"/>
      <c r="D387" s="274"/>
      <c r="E387" s="152"/>
      <c r="F387" s="358"/>
    </row>
    <row r="388" spans="1:6" x14ac:dyDescent="0.2">
      <c r="A388" s="67"/>
      <c r="B388" s="45" t="s">
        <v>44</v>
      </c>
      <c r="C388" s="35"/>
      <c r="D388" s="152"/>
      <c r="E388" s="152"/>
      <c r="F388" s="358"/>
    </row>
    <row r="389" spans="1:6" ht="38.25" x14ac:dyDescent="0.2">
      <c r="A389" s="67" t="s">
        <v>1405</v>
      </c>
      <c r="B389" s="42" t="s">
        <v>666</v>
      </c>
      <c r="C389" s="35" t="s">
        <v>24</v>
      </c>
      <c r="D389" s="152">
        <v>8</v>
      </c>
      <c r="E389" s="153"/>
      <c r="F389" s="348">
        <f t="shared" ref="F389:F413" si="10">ROUND(D389*E389,2)</f>
        <v>0</v>
      </c>
    </row>
    <row r="390" spans="1:6" ht="25.5" x14ac:dyDescent="0.2">
      <c r="A390" s="67" t="s">
        <v>1406</v>
      </c>
      <c r="B390" s="42" t="s">
        <v>667</v>
      </c>
      <c r="C390" s="35" t="s">
        <v>24</v>
      </c>
      <c r="D390" s="152">
        <v>34</v>
      </c>
      <c r="E390" s="153"/>
      <c r="F390" s="348">
        <f t="shared" si="10"/>
        <v>0</v>
      </c>
    </row>
    <row r="391" spans="1:6" ht="25.5" x14ac:dyDescent="0.2">
      <c r="A391" s="67" t="s">
        <v>1407</v>
      </c>
      <c r="B391" s="42" t="s">
        <v>668</v>
      </c>
      <c r="C391" s="35" t="s">
        <v>24</v>
      </c>
      <c r="D391" s="152">
        <v>2</v>
      </c>
      <c r="E391" s="153"/>
      <c r="F391" s="348">
        <f t="shared" si="10"/>
        <v>0</v>
      </c>
    </row>
    <row r="392" spans="1:6" ht="38.25" x14ac:dyDescent="0.2">
      <c r="A392" s="67" t="s">
        <v>1408</v>
      </c>
      <c r="B392" s="42" t="s">
        <v>669</v>
      </c>
      <c r="C392" s="35" t="s">
        <v>24</v>
      </c>
      <c r="D392" s="152">
        <v>41</v>
      </c>
      <c r="E392" s="153"/>
      <c r="F392" s="348">
        <f t="shared" si="10"/>
        <v>0</v>
      </c>
    </row>
    <row r="393" spans="1:6" x14ac:dyDescent="0.2">
      <c r="A393" s="67" t="s">
        <v>1409</v>
      </c>
      <c r="B393" s="42" t="s">
        <v>67</v>
      </c>
      <c r="C393" s="35" t="s">
        <v>24</v>
      </c>
      <c r="D393" s="152">
        <v>70</v>
      </c>
      <c r="E393" s="153"/>
      <c r="F393" s="348">
        <f t="shared" si="10"/>
        <v>0</v>
      </c>
    </row>
    <row r="394" spans="1:6" ht="38.25" x14ac:dyDescent="0.2">
      <c r="A394" s="67" t="s">
        <v>1410</v>
      </c>
      <c r="B394" s="42" t="s">
        <v>670</v>
      </c>
      <c r="C394" s="35" t="s">
        <v>24</v>
      </c>
      <c r="D394" s="152">
        <v>41</v>
      </c>
      <c r="E394" s="153"/>
      <c r="F394" s="348">
        <f t="shared" si="10"/>
        <v>0</v>
      </c>
    </row>
    <row r="395" spans="1:6" ht="14.25" customHeight="1" x14ac:dyDescent="0.2">
      <c r="A395" s="67" t="s">
        <v>1411</v>
      </c>
      <c r="B395" s="42" t="s">
        <v>69</v>
      </c>
      <c r="C395" s="35" t="s">
        <v>24</v>
      </c>
      <c r="D395" s="152">
        <v>29</v>
      </c>
      <c r="E395" s="153"/>
      <c r="F395" s="348">
        <f t="shared" si="10"/>
        <v>0</v>
      </c>
    </row>
    <row r="396" spans="1:6" x14ac:dyDescent="0.2">
      <c r="A396" s="67" t="s">
        <v>1412</v>
      </c>
      <c r="B396" s="42" t="s">
        <v>545</v>
      </c>
      <c r="C396" s="35" t="s">
        <v>24</v>
      </c>
      <c r="D396" s="152">
        <v>41</v>
      </c>
      <c r="E396" s="153"/>
      <c r="F396" s="348">
        <f t="shared" si="10"/>
        <v>0</v>
      </c>
    </row>
    <row r="397" spans="1:6" x14ac:dyDescent="0.2">
      <c r="A397" s="67" t="s">
        <v>1413</v>
      </c>
      <c r="B397" s="42" t="s">
        <v>207</v>
      </c>
      <c r="C397" s="35" t="s">
        <v>8</v>
      </c>
      <c r="D397" s="152">
        <v>157.5</v>
      </c>
      <c r="E397" s="153"/>
      <c r="F397" s="348">
        <f t="shared" si="10"/>
        <v>0</v>
      </c>
    </row>
    <row r="398" spans="1:6" x14ac:dyDescent="0.2">
      <c r="A398" s="67" t="s">
        <v>1414</v>
      </c>
      <c r="B398" s="42" t="s">
        <v>70</v>
      </c>
      <c r="C398" s="35" t="s">
        <v>24</v>
      </c>
      <c r="D398" s="152">
        <v>29</v>
      </c>
      <c r="E398" s="153"/>
      <c r="F398" s="348">
        <f t="shared" si="10"/>
        <v>0</v>
      </c>
    </row>
    <row r="399" spans="1:6" x14ac:dyDescent="0.2">
      <c r="A399" s="67" t="s">
        <v>1415</v>
      </c>
      <c r="B399" s="42" t="s">
        <v>71</v>
      </c>
      <c r="C399" s="35" t="s">
        <v>24</v>
      </c>
      <c r="D399" s="152">
        <v>333</v>
      </c>
      <c r="E399" s="153"/>
      <c r="F399" s="348">
        <f t="shared" si="10"/>
        <v>0</v>
      </c>
    </row>
    <row r="400" spans="1:6" ht="25.5" x14ac:dyDescent="0.2">
      <c r="A400" s="67" t="s">
        <v>1416</v>
      </c>
      <c r="B400" s="42" t="s">
        <v>671</v>
      </c>
      <c r="C400" s="35" t="s">
        <v>24</v>
      </c>
      <c r="D400" s="152">
        <v>14</v>
      </c>
      <c r="E400" s="153"/>
      <c r="F400" s="348">
        <f t="shared" si="10"/>
        <v>0</v>
      </c>
    </row>
    <row r="401" spans="1:6" ht="25.5" x14ac:dyDescent="0.2">
      <c r="A401" s="67" t="s">
        <v>1417</v>
      </c>
      <c r="B401" s="42" t="s">
        <v>673</v>
      </c>
      <c r="C401" s="35" t="s">
        <v>24</v>
      </c>
      <c r="D401" s="152">
        <v>4</v>
      </c>
      <c r="E401" s="153"/>
      <c r="F401" s="348">
        <f t="shared" si="10"/>
        <v>0</v>
      </c>
    </row>
    <row r="402" spans="1:6" ht="25.5" x14ac:dyDescent="0.2">
      <c r="A402" s="67" t="s">
        <v>1418</v>
      </c>
      <c r="B402" s="42" t="s">
        <v>672</v>
      </c>
      <c r="C402" s="35" t="s">
        <v>24</v>
      </c>
      <c r="D402" s="274">
        <v>78</v>
      </c>
      <c r="E402" s="153"/>
      <c r="F402" s="348">
        <f t="shared" si="10"/>
        <v>0</v>
      </c>
    </row>
    <row r="403" spans="1:6" ht="25.5" x14ac:dyDescent="0.2">
      <c r="A403" s="67" t="s">
        <v>1419</v>
      </c>
      <c r="B403" s="42" t="s">
        <v>674</v>
      </c>
      <c r="C403" s="35" t="s">
        <v>24</v>
      </c>
      <c r="D403" s="274">
        <v>5</v>
      </c>
      <c r="E403" s="153"/>
      <c r="F403" s="348">
        <f t="shared" si="10"/>
        <v>0</v>
      </c>
    </row>
    <row r="404" spans="1:6" ht="25.5" x14ac:dyDescent="0.2">
      <c r="A404" s="67" t="s">
        <v>1420</v>
      </c>
      <c r="B404" s="42" t="s">
        <v>675</v>
      </c>
      <c r="C404" s="35" t="s">
        <v>24</v>
      </c>
      <c r="D404" s="274">
        <v>1</v>
      </c>
      <c r="E404" s="153"/>
      <c r="F404" s="348">
        <f t="shared" si="10"/>
        <v>0</v>
      </c>
    </row>
    <row r="405" spans="1:6" ht="25.5" x14ac:dyDescent="0.2">
      <c r="A405" s="67" t="s">
        <v>1421</v>
      </c>
      <c r="B405" s="42" t="s">
        <v>676</v>
      </c>
      <c r="C405" s="35" t="s">
        <v>24</v>
      </c>
      <c r="D405" s="152">
        <v>2</v>
      </c>
      <c r="E405" s="153"/>
      <c r="F405" s="348">
        <f t="shared" si="10"/>
        <v>0</v>
      </c>
    </row>
    <row r="406" spans="1:6" ht="25.5" x14ac:dyDescent="0.2">
      <c r="A406" s="67" t="s">
        <v>1422</v>
      </c>
      <c r="B406" s="42" t="s">
        <v>677</v>
      </c>
      <c r="C406" s="35" t="s">
        <v>24</v>
      </c>
      <c r="D406" s="274">
        <v>11</v>
      </c>
      <c r="E406" s="153"/>
      <c r="F406" s="348">
        <f t="shared" si="10"/>
        <v>0</v>
      </c>
    </row>
    <row r="407" spans="1:6" ht="25.5" x14ac:dyDescent="0.2">
      <c r="A407" s="67" t="s">
        <v>1423</v>
      </c>
      <c r="B407" s="42" t="s">
        <v>678</v>
      </c>
      <c r="C407" s="35" t="s">
        <v>24</v>
      </c>
      <c r="D407" s="274">
        <v>51</v>
      </c>
      <c r="E407" s="153"/>
      <c r="F407" s="348">
        <f t="shared" si="10"/>
        <v>0</v>
      </c>
    </row>
    <row r="408" spans="1:6" ht="25.5" x14ac:dyDescent="0.2">
      <c r="A408" s="67" t="s">
        <v>1424</v>
      </c>
      <c r="B408" s="42" t="s">
        <v>679</v>
      </c>
      <c r="C408" s="35" t="s">
        <v>24</v>
      </c>
      <c r="D408" s="152">
        <v>9</v>
      </c>
      <c r="E408" s="153"/>
      <c r="F408" s="348">
        <f t="shared" si="10"/>
        <v>0</v>
      </c>
    </row>
    <row r="409" spans="1:6" ht="38.25" x14ac:dyDescent="0.2">
      <c r="A409" s="67" t="s">
        <v>1425</v>
      </c>
      <c r="B409" s="42" t="s">
        <v>680</v>
      </c>
      <c r="C409" s="35" t="s">
        <v>24</v>
      </c>
      <c r="D409" s="152">
        <v>4</v>
      </c>
      <c r="E409" s="153"/>
      <c r="F409" s="348">
        <f t="shared" si="10"/>
        <v>0</v>
      </c>
    </row>
    <row r="410" spans="1:6" ht="25.5" x14ac:dyDescent="0.2">
      <c r="A410" s="67" t="s">
        <v>1426</v>
      </c>
      <c r="B410" s="42" t="s">
        <v>681</v>
      </c>
      <c r="C410" s="35" t="s">
        <v>24</v>
      </c>
      <c r="D410" s="152">
        <v>9</v>
      </c>
      <c r="E410" s="153"/>
      <c r="F410" s="348">
        <f t="shared" si="10"/>
        <v>0</v>
      </c>
    </row>
    <row r="411" spans="1:6" ht="25.5" x14ac:dyDescent="0.2">
      <c r="A411" s="67" t="s">
        <v>1427</v>
      </c>
      <c r="B411" s="42" t="s">
        <v>682</v>
      </c>
      <c r="C411" s="35" t="s">
        <v>24</v>
      </c>
      <c r="D411" s="152">
        <v>17</v>
      </c>
      <c r="E411" s="153"/>
      <c r="F411" s="348">
        <f t="shared" si="10"/>
        <v>0</v>
      </c>
    </row>
    <row r="412" spans="1:6" ht="25.5" x14ac:dyDescent="0.2">
      <c r="A412" s="67" t="s">
        <v>1428</v>
      </c>
      <c r="B412" s="42" t="s">
        <v>683</v>
      </c>
      <c r="C412" s="35" t="s">
        <v>24</v>
      </c>
      <c r="D412" s="152">
        <v>9</v>
      </c>
      <c r="E412" s="153"/>
      <c r="F412" s="348">
        <f t="shared" si="10"/>
        <v>0</v>
      </c>
    </row>
    <row r="413" spans="1:6" ht="25.5" x14ac:dyDescent="0.2">
      <c r="A413" s="67" t="s">
        <v>1429</v>
      </c>
      <c r="B413" s="42" t="s">
        <v>684</v>
      </c>
      <c r="C413" s="35" t="s">
        <v>24</v>
      </c>
      <c r="D413" s="152">
        <v>30</v>
      </c>
      <c r="E413" s="153"/>
      <c r="F413" s="348">
        <f t="shared" si="10"/>
        <v>0</v>
      </c>
    </row>
    <row r="414" spans="1:6" x14ac:dyDescent="0.2">
      <c r="A414" s="67"/>
      <c r="B414" s="42"/>
      <c r="C414" s="35"/>
      <c r="D414" s="152"/>
      <c r="E414" s="152"/>
      <c r="F414" s="358"/>
    </row>
    <row r="415" spans="1:6" ht="38.25" x14ac:dyDescent="0.2">
      <c r="A415" s="67" t="s">
        <v>1430</v>
      </c>
      <c r="B415" s="80" t="s">
        <v>210</v>
      </c>
      <c r="C415" s="35" t="s">
        <v>23</v>
      </c>
      <c r="D415" s="274">
        <v>104</v>
      </c>
      <c r="E415" s="153"/>
      <c r="F415" s="348">
        <f>ROUND(D415*E415,2)</f>
        <v>0</v>
      </c>
    </row>
    <row r="416" spans="1:6" x14ac:dyDescent="0.2">
      <c r="A416" s="67"/>
      <c r="B416" s="80"/>
      <c r="C416" s="35"/>
      <c r="D416" s="274"/>
      <c r="E416" s="152"/>
      <c r="F416" s="358"/>
    </row>
    <row r="417" spans="1:6" x14ac:dyDescent="0.2">
      <c r="A417" s="67" t="s">
        <v>1431</v>
      </c>
      <c r="B417" s="80" t="s">
        <v>73</v>
      </c>
      <c r="C417" s="35" t="s">
        <v>24</v>
      </c>
      <c r="D417" s="274">
        <v>157</v>
      </c>
      <c r="E417" s="153"/>
      <c r="F417" s="348">
        <f>ROUND(D417*E417,2)</f>
        <v>0</v>
      </c>
    </row>
    <row r="418" spans="1:6" x14ac:dyDescent="0.2">
      <c r="A418" s="67"/>
      <c r="B418" s="80"/>
      <c r="C418" s="35"/>
      <c r="D418" s="274"/>
      <c r="E418" s="152"/>
      <c r="F418" s="358"/>
    </row>
    <row r="419" spans="1:6" ht="26.25" thickBot="1" x14ac:dyDescent="0.25">
      <c r="A419" s="88" t="s">
        <v>1432</v>
      </c>
      <c r="B419" s="241" t="s">
        <v>97</v>
      </c>
      <c r="C419" s="35" t="s">
        <v>41</v>
      </c>
      <c r="D419" s="36">
        <v>1</v>
      </c>
      <c r="E419" s="153"/>
      <c r="F419" s="348">
        <f>ROUND(D419*E419,2)</f>
        <v>0</v>
      </c>
    </row>
    <row r="420" spans="1:6" ht="14.25" thickTop="1" thickBot="1" x14ac:dyDescent="0.25">
      <c r="A420" s="246"/>
      <c r="B420" s="259" t="s">
        <v>84</v>
      </c>
      <c r="C420" s="234"/>
      <c r="D420" s="235"/>
      <c r="E420" s="146"/>
      <c r="F420" s="350">
        <f>SUM(F322:F419)</f>
        <v>0</v>
      </c>
    </row>
    <row r="421" spans="1:6" ht="13.5" thickTop="1" x14ac:dyDescent="0.2">
      <c r="A421" s="92"/>
      <c r="B421" s="260"/>
      <c r="C421" s="256"/>
      <c r="D421" s="257"/>
      <c r="E421" s="150"/>
      <c r="F421" s="357"/>
    </row>
    <row r="422" spans="1:6" x14ac:dyDescent="0.2">
      <c r="A422" s="229"/>
      <c r="B422" s="89"/>
      <c r="C422" s="35"/>
      <c r="D422" s="36"/>
      <c r="E422" s="37"/>
      <c r="F422" s="348"/>
    </row>
    <row r="423" spans="1:6" x14ac:dyDescent="0.2">
      <c r="A423" s="229" t="s">
        <v>1433</v>
      </c>
      <c r="B423" s="45" t="s">
        <v>11</v>
      </c>
      <c r="C423" s="35"/>
      <c r="D423" s="36"/>
      <c r="E423" s="37"/>
      <c r="F423" s="348"/>
    </row>
    <row r="424" spans="1:6" x14ac:dyDescent="0.2">
      <c r="A424" s="261"/>
      <c r="B424" s="276"/>
      <c r="C424" s="35"/>
      <c r="D424" s="36"/>
      <c r="E424" s="37"/>
      <c r="F424" s="348"/>
    </row>
    <row r="425" spans="1:6" ht="51" x14ac:dyDescent="0.2">
      <c r="A425" s="67"/>
      <c r="B425" s="76" t="s">
        <v>294</v>
      </c>
      <c r="C425" s="35"/>
      <c r="D425" s="36"/>
      <c r="E425" s="37"/>
      <c r="F425" s="348"/>
    </row>
    <row r="426" spans="1:6" ht="114.75" x14ac:dyDescent="0.2">
      <c r="A426" s="67"/>
      <c r="B426" s="276" t="s">
        <v>2030</v>
      </c>
      <c r="C426" s="35"/>
      <c r="D426" s="36"/>
      <c r="E426" s="37"/>
      <c r="F426" s="348"/>
    </row>
    <row r="427" spans="1:6" ht="51" x14ac:dyDescent="0.2">
      <c r="A427" s="67"/>
      <c r="B427" s="76" t="s">
        <v>295</v>
      </c>
      <c r="C427" s="35"/>
      <c r="D427" s="36"/>
      <c r="E427" s="37"/>
      <c r="F427" s="348"/>
    </row>
    <row r="428" spans="1:6" ht="25.5" x14ac:dyDescent="0.2">
      <c r="A428" s="229"/>
      <c r="B428" s="76" t="s">
        <v>296</v>
      </c>
      <c r="C428" s="35"/>
      <c r="D428" s="36"/>
      <c r="E428" s="37"/>
      <c r="F428" s="348"/>
    </row>
    <row r="429" spans="1:6" ht="216.75" x14ac:dyDescent="0.2">
      <c r="A429" s="67"/>
      <c r="B429" s="58" t="s">
        <v>2179</v>
      </c>
      <c r="C429" s="35"/>
      <c r="D429" s="36"/>
      <c r="E429" s="37"/>
      <c r="F429" s="348"/>
    </row>
    <row r="430" spans="1:6" ht="38.25" x14ac:dyDescent="0.2">
      <c r="A430" s="67"/>
      <c r="B430" s="58" t="s">
        <v>1688</v>
      </c>
      <c r="C430" s="35"/>
      <c r="D430" s="36"/>
      <c r="E430" s="37"/>
      <c r="F430" s="348"/>
    </row>
    <row r="431" spans="1:6" x14ac:dyDescent="0.2">
      <c r="A431" s="67"/>
      <c r="B431" s="62"/>
      <c r="C431" s="35"/>
      <c r="D431" s="36"/>
      <c r="E431" s="37"/>
      <c r="F431" s="348"/>
    </row>
    <row r="432" spans="1:6" ht="242.25" x14ac:dyDescent="0.2">
      <c r="A432" s="67" t="s">
        <v>1434</v>
      </c>
      <c r="B432" s="59" t="s">
        <v>2180</v>
      </c>
      <c r="C432" s="35" t="s">
        <v>7</v>
      </c>
      <c r="D432" s="36">
        <v>397550</v>
      </c>
      <c r="E432" s="112"/>
      <c r="F432" s="348">
        <f>ROUND(D432*E432,2)</f>
        <v>0</v>
      </c>
    </row>
    <row r="433" spans="1:6" x14ac:dyDescent="0.2">
      <c r="A433" s="67"/>
      <c r="B433" s="59"/>
      <c r="C433" s="35"/>
      <c r="D433" s="36"/>
      <c r="E433" s="37"/>
      <c r="F433" s="348"/>
    </row>
    <row r="434" spans="1:6" ht="38.25" x14ac:dyDescent="0.2">
      <c r="A434" s="67" t="s">
        <v>1435</v>
      </c>
      <c r="B434" s="59" t="s">
        <v>620</v>
      </c>
      <c r="C434" s="35" t="s">
        <v>23</v>
      </c>
      <c r="D434" s="36">
        <v>1960</v>
      </c>
      <c r="E434" s="112"/>
      <c r="F434" s="348">
        <f t="shared" ref="F434:F438" si="11">ROUND(D434*E434,2)</f>
        <v>0</v>
      </c>
    </row>
    <row r="435" spans="1:6" x14ac:dyDescent="0.2">
      <c r="A435" s="67"/>
      <c r="B435" s="59"/>
      <c r="C435" s="35"/>
      <c r="D435" s="36"/>
      <c r="E435" s="37"/>
      <c r="F435" s="348"/>
    </row>
    <row r="436" spans="1:6" ht="38.25" x14ac:dyDescent="0.2">
      <c r="A436" s="67" t="s">
        <v>1436</v>
      </c>
      <c r="B436" s="59" t="s">
        <v>1521</v>
      </c>
      <c r="C436" s="35"/>
      <c r="D436" s="36"/>
      <c r="E436" s="37"/>
      <c r="F436" s="348"/>
    </row>
    <row r="437" spans="1:6" x14ac:dyDescent="0.2">
      <c r="A437" s="67" t="s">
        <v>75</v>
      </c>
      <c r="B437" s="59" t="s">
        <v>1522</v>
      </c>
      <c r="C437" s="35" t="s">
        <v>8</v>
      </c>
      <c r="D437" s="36">
        <v>173</v>
      </c>
      <c r="E437" s="112"/>
      <c r="F437" s="348">
        <f t="shared" si="11"/>
        <v>0</v>
      </c>
    </row>
    <row r="438" spans="1:6" x14ac:dyDescent="0.2">
      <c r="A438" s="67" t="s">
        <v>76</v>
      </c>
      <c r="B438" s="59" t="s">
        <v>1523</v>
      </c>
      <c r="C438" s="35" t="s">
        <v>8</v>
      </c>
      <c r="D438" s="36">
        <v>173</v>
      </c>
      <c r="E438" s="112"/>
      <c r="F438" s="348">
        <f t="shared" si="11"/>
        <v>0</v>
      </c>
    </row>
    <row r="439" spans="1:6" x14ac:dyDescent="0.2">
      <c r="A439" s="67"/>
      <c r="B439" s="59"/>
      <c r="C439" s="35"/>
      <c r="D439" s="36"/>
      <c r="E439" s="37"/>
      <c r="F439" s="348"/>
    </row>
    <row r="440" spans="1:6" ht="280.5" x14ac:dyDescent="0.2">
      <c r="A440" s="67" t="s">
        <v>1437</v>
      </c>
      <c r="B440" s="59" t="s">
        <v>2181</v>
      </c>
      <c r="C440" s="35"/>
      <c r="D440" s="36"/>
      <c r="E440" s="37"/>
      <c r="F440" s="348"/>
    </row>
    <row r="441" spans="1:6" x14ac:dyDescent="0.2">
      <c r="A441" s="67" t="s">
        <v>75</v>
      </c>
      <c r="B441" s="59" t="s">
        <v>573</v>
      </c>
      <c r="C441" s="35" t="s">
        <v>7</v>
      </c>
      <c r="D441" s="36">
        <v>740</v>
      </c>
      <c r="E441" s="112"/>
      <c r="F441" s="348">
        <f t="shared" ref="F441:F443" si="12">ROUND(D441*E441,2)</f>
        <v>0</v>
      </c>
    </row>
    <row r="442" spans="1:6" x14ac:dyDescent="0.2">
      <c r="A442" s="67" t="s">
        <v>76</v>
      </c>
      <c r="B442" s="59" t="s">
        <v>574</v>
      </c>
      <c r="C442" s="35" t="s">
        <v>23</v>
      </c>
      <c r="D442" s="36">
        <v>7.2</v>
      </c>
      <c r="E442" s="112"/>
      <c r="F442" s="348">
        <f t="shared" si="12"/>
        <v>0</v>
      </c>
    </row>
    <row r="443" spans="1:6" ht="76.5" x14ac:dyDescent="0.2">
      <c r="A443" s="67" t="s">
        <v>110</v>
      </c>
      <c r="B443" s="59" t="s">
        <v>575</v>
      </c>
      <c r="C443" s="35" t="s">
        <v>7</v>
      </c>
      <c r="D443" s="36">
        <v>205</v>
      </c>
      <c r="E443" s="112"/>
      <c r="F443" s="348">
        <f t="shared" si="12"/>
        <v>0</v>
      </c>
    </row>
    <row r="444" spans="1:6" ht="51" x14ac:dyDescent="0.2">
      <c r="A444" s="67" t="s">
        <v>111</v>
      </c>
      <c r="B444" s="62" t="s">
        <v>1680</v>
      </c>
      <c r="C444" s="35"/>
      <c r="D444" s="36"/>
      <c r="E444" s="37"/>
      <c r="F444" s="348"/>
    </row>
    <row r="445" spans="1:6" x14ac:dyDescent="0.2">
      <c r="A445" s="67"/>
      <c r="B445" s="62"/>
      <c r="C445" s="35"/>
      <c r="D445" s="36"/>
      <c r="E445" s="37"/>
      <c r="F445" s="348"/>
    </row>
    <row r="446" spans="1:6" ht="51" x14ac:dyDescent="0.2">
      <c r="A446" s="67" t="s">
        <v>1555</v>
      </c>
      <c r="B446" s="62" t="s">
        <v>1978</v>
      </c>
      <c r="C446" s="35" t="s">
        <v>8</v>
      </c>
      <c r="D446" s="36">
        <v>204</v>
      </c>
      <c r="E446" s="112"/>
      <c r="F446" s="348">
        <f t="shared" ref="F446" si="13">ROUND(D446*E446,2)</f>
        <v>0</v>
      </c>
    </row>
    <row r="447" spans="1:6" x14ac:dyDescent="0.2">
      <c r="A447" s="67"/>
      <c r="B447" s="62"/>
      <c r="C447" s="35"/>
      <c r="D447" s="36"/>
      <c r="E447" s="37"/>
      <c r="F447" s="348"/>
    </row>
    <row r="448" spans="1:6" ht="38.25" x14ac:dyDescent="0.2">
      <c r="A448" s="67" t="s">
        <v>1976</v>
      </c>
      <c r="B448" s="42" t="s">
        <v>10</v>
      </c>
      <c r="C448" s="35" t="s">
        <v>7</v>
      </c>
      <c r="D448" s="36">
        <v>500</v>
      </c>
      <c r="E448" s="112"/>
      <c r="F448" s="348">
        <f t="shared" ref="F448" si="14">ROUND(D448*E448,2)</f>
        <v>0</v>
      </c>
    </row>
    <row r="449" spans="1:6" ht="13.5" thickBot="1" x14ac:dyDescent="0.25">
      <c r="A449" s="88"/>
      <c r="B449" s="265"/>
      <c r="C449" s="244"/>
      <c r="D449" s="245"/>
      <c r="E449" s="34"/>
      <c r="F449" s="352"/>
    </row>
    <row r="450" spans="1:6" ht="14.25" thickTop="1" thickBot="1" x14ac:dyDescent="0.25">
      <c r="A450" s="73"/>
      <c r="B450" s="259" t="s">
        <v>83</v>
      </c>
      <c r="C450" s="234"/>
      <c r="D450" s="235"/>
      <c r="E450" s="146"/>
      <c r="F450" s="350">
        <f>SUM(F432:F449)</f>
        <v>0</v>
      </c>
    </row>
    <row r="451" spans="1:6" ht="13.5" thickTop="1" x14ac:dyDescent="0.2">
      <c r="A451" s="237"/>
      <c r="B451" s="238"/>
      <c r="C451" s="239"/>
      <c r="D451" s="240"/>
      <c r="E451" s="147"/>
      <c r="F451" s="351"/>
    </row>
    <row r="452" spans="1:6" x14ac:dyDescent="0.2">
      <c r="A452" s="67"/>
      <c r="B452" s="89"/>
      <c r="C452" s="35"/>
      <c r="D452" s="36"/>
      <c r="E452" s="37"/>
      <c r="F452" s="348"/>
    </row>
    <row r="453" spans="1:6" x14ac:dyDescent="0.2">
      <c r="A453" s="229" t="s">
        <v>1438</v>
      </c>
      <c r="B453" s="277" t="s">
        <v>579</v>
      </c>
      <c r="C453" s="278"/>
      <c r="D453" s="36"/>
      <c r="E453" s="37"/>
      <c r="F453" s="348"/>
    </row>
    <row r="454" spans="1:6" ht="129.75" customHeight="1" x14ac:dyDescent="0.2">
      <c r="A454" s="261"/>
      <c r="B454" s="279" t="s">
        <v>166</v>
      </c>
      <c r="C454" s="278"/>
      <c r="D454" s="36"/>
      <c r="E454" s="37"/>
      <c r="F454" s="348"/>
    </row>
    <row r="455" spans="1:6" ht="102" x14ac:dyDescent="0.2">
      <c r="A455" s="67"/>
      <c r="B455" s="280" t="s">
        <v>161</v>
      </c>
      <c r="C455" s="278"/>
      <c r="D455" s="36"/>
      <c r="E455" s="37"/>
      <c r="F455" s="348"/>
    </row>
    <row r="456" spans="1:6" ht="25.5" x14ac:dyDescent="0.2">
      <c r="A456" s="67"/>
      <c r="B456" s="45" t="s">
        <v>164</v>
      </c>
      <c r="C456" s="278"/>
      <c r="D456" s="36"/>
      <c r="E456" s="37"/>
      <c r="F456" s="348"/>
    </row>
    <row r="457" spans="1:6" ht="63.75" x14ac:dyDescent="0.2">
      <c r="A457" s="229"/>
      <c r="B457" s="45" t="s">
        <v>165</v>
      </c>
      <c r="C457" s="278"/>
      <c r="D457" s="36"/>
      <c r="E457" s="37"/>
      <c r="F457" s="348"/>
    </row>
    <row r="458" spans="1:6" ht="91.5" customHeight="1" x14ac:dyDescent="0.2">
      <c r="A458" s="229"/>
      <c r="B458" s="281" t="s">
        <v>1773</v>
      </c>
      <c r="C458" s="278"/>
      <c r="D458" s="36"/>
      <c r="E458" s="37"/>
      <c r="F458" s="348"/>
    </row>
    <row r="459" spans="1:6" ht="81" customHeight="1" x14ac:dyDescent="0.2">
      <c r="A459" s="229"/>
      <c r="B459" s="281" t="s">
        <v>1774</v>
      </c>
      <c r="C459" s="278"/>
      <c r="D459" s="36"/>
      <c r="E459" s="37"/>
      <c r="F459" s="348"/>
    </row>
    <row r="460" spans="1:6" ht="55.5" customHeight="1" x14ac:dyDescent="0.2">
      <c r="A460" s="229"/>
      <c r="B460" s="267" t="s">
        <v>1858</v>
      </c>
      <c r="C460" s="278"/>
      <c r="D460" s="36"/>
      <c r="E460" s="37"/>
      <c r="F460" s="348"/>
    </row>
    <row r="461" spans="1:6" x14ac:dyDescent="0.2">
      <c r="A461" s="229"/>
      <c r="B461" s="42"/>
      <c r="C461" s="71"/>
      <c r="D461" s="36"/>
      <c r="E461" s="37"/>
      <c r="F461" s="348"/>
    </row>
    <row r="462" spans="1:6" s="272" customFormat="1" x14ac:dyDescent="0.2">
      <c r="A462" s="229"/>
      <c r="B462" s="45" t="s">
        <v>168</v>
      </c>
      <c r="C462" s="71"/>
      <c r="D462" s="36"/>
      <c r="E462" s="37"/>
      <c r="F462" s="348"/>
    </row>
    <row r="463" spans="1:6" s="272" customFormat="1" x14ac:dyDescent="0.2">
      <c r="A463" s="229"/>
      <c r="B463" s="45"/>
      <c r="C463" s="71"/>
      <c r="D463" s="36"/>
      <c r="E463" s="37"/>
      <c r="F463" s="348"/>
    </row>
    <row r="464" spans="1:6" s="272" customFormat="1" ht="220.5" customHeight="1" x14ac:dyDescent="0.2">
      <c r="A464" s="67" t="s">
        <v>1439</v>
      </c>
      <c r="B464" s="42" t="s">
        <v>2317</v>
      </c>
      <c r="C464" s="71"/>
      <c r="D464" s="36"/>
      <c r="E464" s="37"/>
      <c r="F464" s="348"/>
    </row>
    <row r="465" spans="1:6" s="272" customFormat="1" ht="178.5" x14ac:dyDescent="0.2">
      <c r="A465" s="67"/>
      <c r="B465" s="42" t="s">
        <v>1535</v>
      </c>
      <c r="C465" s="71" t="s">
        <v>24</v>
      </c>
      <c r="D465" s="36">
        <v>2</v>
      </c>
      <c r="E465" s="112"/>
      <c r="F465" s="348">
        <f t="shared" ref="F465" si="15">ROUND(D465*E465,2)</f>
        <v>0</v>
      </c>
    </row>
    <row r="466" spans="1:6" s="272" customFormat="1" x14ac:dyDescent="0.2">
      <c r="A466" s="67"/>
      <c r="B466" s="42"/>
      <c r="C466" s="71"/>
      <c r="D466" s="36"/>
      <c r="E466" s="37"/>
      <c r="F466" s="348"/>
    </row>
    <row r="467" spans="1:6" s="272" customFormat="1" ht="260.25" customHeight="1" x14ac:dyDescent="0.2">
      <c r="A467" s="67" t="s">
        <v>1440</v>
      </c>
      <c r="B467" s="42" t="s">
        <v>2318</v>
      </c>
      <c r="C467" s="71"/>
      <c r="D467" s="36"/>
      <c r="E467" s="37"/>
      <c r="F467" s="348"/>
    </row>
    <row r="468" spans="1:6" s="272" customFormat="1" ht="344.25" x14ac:dyDescent="0.2">
      <c r="A468" s="67"/>
      <c r="B468" s="42" t="s">
        <v>576</v>
      </c>
      <c r="C468" s="71" t="s">
        <v>24</v>
      </c>
      <c r="D468" s="36">
        <v>1</v>
      </c>
      <c r="E468" s="112"/>
      <c r="F468" s="348">
        <f t="shared" ref="F468" si="16">ROUND(D468*E468,2)</f>
        <v>0</v>
      </c>
    </row>
    <row r="469" spans="1:6" x14ac:dyDescent="0.2">
      <c r="A469" s="67"/>
      <c r="B469" s="42"/>
      <c r="C469" s="71"/>
      <c r="D469" s="36"/>
      <c r="E469" s="37"/>
      <c r="F469" s="348"/>
    </row>
    <row r="470" spans="1:6" x14ac:dyDescent="0.2">
      <c r="A470" s="67"/>
      <c r="B470" s="45" t="s">
        <v>577</v>
      </c>
      <c r="C470" s="71"/>
      <c r="D470" s="36"/>
      <c r="E470" s="37"/>
      <c r="F470" s="348"/>
    </row>
    <row r="471" spans="1:6" ht="171" customHeight="1" x14ac:dyDescent="0.2">
      <c r="A471" s="67" t="s">
        <v>1441</v>
      </c>
      <c r="B471" s="42" t="s">
        <v>2319</v>
      </c>
      <c r="C471" s="71"/>
      <c r="D471" s="36"/>
      <c r="E471" s="37"/>
      <c r="F471" s="348"/>
    </row>
    <row r="472" spans="1:6" ht="344.25" x14ac:dyDescent="0.2">
      <c r="A472" s="67"/>
      <c r="B472" s="42" t="s">
        <v>2320</v>
      </c>
      <c r="C472" s="71" t="s">
        <v>24</v>
      </c>
      <c r="D472" s="36">
        <v>2</v>
      </c>
      <c r="E472" s="112"/>
      <c r="F472" s="348">
        <f t="shared" ref="F472" si="17">ROUND(D472*E472,2)</f>
        <v>0</v>
      </c>
    </row>
    <row r="473" spans="1:6" ht="13.5" thickBot="1" x14ac:dyDescent="0.25">
      <c r="A473" s="88"/>
      <c r="B473" s="282"/>
      <c r="C473" s="283"/>
      <c r="D473" s="39"/>
      <c r="E473" s="144"/>
      <c r="F473" s="347"/>
    </row>
    <row r="474" spans="1:6" ht="14.25" thickTop="1" thickBot="1" x14ac:dyDescent="0.25">
      <c r="A474" s="73"/>
      <c r="B474" s="49" t="s">
        <v>578</v>
      </c>
      <c r="C474" s="234"/>
      <c r="D474" s="235"/>
      <c r="E474" s="146"/>
      <c r="F474" s="350">
        <f>SUM(F464:F473)</f>
        <v>0</v>
      </c>
    </row>
    <row r="475" spans="1:6" ht="13.5" thickTop="1" x14ac:dyDescent="0.2">
      <c r="A475" s="87"/>
      <c r="B475" s="284"/>
      <c r="C475" s="285"/>
      <c r="D475" s="286"/>
      <c r="E475" s="156"/>
      <c r="F475" s="362"/>
    </row>
    <row r="476" spans="1:6" x14ac:dyDescent="0.2">
      <c r="A476" s="67"/>
      <c r="B476" s="89"/>
      <c r="C476" s="35"/>
      <c r="D476" s="36"/>
      <c r="E476" s="37"/>
      <c r="F476" s="348"/>
    </row>
    <row r="477" spans="1:6" x14ac:dyDescent="0.2">
      <c r="A477" s="287" t="s">
        <v>1442</v>
      </c>
      <c r="B477" s="45" t="s">
        <v>13</v>
      </c>
      <c r="C477" s="35"/>
      <c r="D477" s="36"/>
      <c r="E477" s="37"/>
      <c r="F477" s="348"/>
    </row>
    <row r="478" spans="1:6" ht="51" x14ac:dyDescent="0.2">
      <c r="A478" s="261"/>
      <c r="B478" s="267" t="s">
        <v>1858</v>
      </c>
      <c r="C478" s="35"/>
      <c r="D478" s="36"/>
      <c r="E478" s="37"/>
      <c r="F478" s="348"/>
    </row>
    <row r="479" spans="1:6" x14ac:dyDescent="0.2">
      <c r="A479" s="261"/>
      <c r="B479" s="267"/>
      <c r="C479" s="35"/>
      <c r="D479" s="36"/>
      <c r="E479" s="37"/>
      <c r="F479" s="348"/>
    </row>
    <row r="480" spans="1:6" ht="89.25" x14ac:dyDescent="0.2">
      <c r="A480" s="67" t="s">
        <v>1443</v>
      </c>
      <c r="B480" s="42" t="s">
        <v>1575</v>
      </c>
      <c r="C480" s="35" t="s">
        <v>23</v>
      </c>
      <c r="D480" s="36">
        <v>25</v>
      </c>
      <c r="E480" s="112"/>
      <c r="F480" s="348">
        <f t="shared" ref="F480" si="18">ROUND(D480*E480,2)</f>
        <v>0</v>
      </c>
    </row>
    <row r="481" spans="1:6" ht="13.5" thickBot="1" x14ac:dyDescent="0.25">
      <c r="A481" s="288"/>
      <c r="B481" s="42"/>
      <c r="C481" s="35"/>
      <c r="D481" s="36"/>
      <c r="E481" s="37"/>
      <c r="F481" s="348"/>
    </row>
    <row r="482" spans="1:6" ht="14.25" thickTop="1" thickBot="1" x14ac:dyDescent="0.25">
      <c r="A482" s="73"/>
      <c r="B482" s="259" t="s">
        <v>88</v>
      </c>
      <c r="C482" s="234"/>
      <c r="D482" s="235"/>
      <c r="E482" s="146"/>
      <c r="F482" s="350">
        <f>SUM(F480:F481)</f>
        <v>0</v>
      </c>
    </row>
    <row r="483" spans="1:6" ht="13.5" thickTop="1" x14ac:dyDescent="0.2">
      <c r="A483" s="92"/>
      <c r="B483" s="260"/>
      <c r="C483" s="256"/>
      <c r="D483" s="257"/>
      <c r="E483" s="150"/>
      <c r="F483" s="357"/>
    </row>
    <row r="484" spans="1:6" x14ac:dyDescent="0.2">
      <c r="A484" s="67"/>
      <c r="B484" s="89"/>
      <c r="C484" s="35"/>
      <c r="D484" s="36"/>
      <c r="E484" s="37"/>
      <c r="F484" s="348"/>
    </row>
    <row r="485" spans="1:6" x14ac:dyDescent="0.2">
      <c r="A485" s="229" t="s">
        <v>1444</v>
      </c>
      <c r="B485" s="45" t="s">
        <v>14</v>
      </c>
      <c r="C485" s="35"/>
      <c r="D485" s="36"/>
      <c r="E485" s="37"/>
      <c r="F485" s="348"/>
    </row>
    <row r="486" spans="1:6" ht="63.75" x14ac:dyDescent="0.2">
      <c r="A486" s="261"/>
      <c r="B486" s="228" t="s">
        <v>52</v>
      </c>
      <c r="C486" s="35"/>
      <c r="D486" s="36"/>
      <c r="E486" s="37"/>
      <c r="F486" s="348"/>
    </row>
    <row r="487" spans="1:6" ht="76.5" x14ac:dyDescent="0.2">
      <c r="A487" s="229"/>
      <c r="B487" s="59" t="s">
        <v>1903</v>
      </c>
      <c r="C487" s="35"/>
      <c r="D487" s="36"/>
      <c r="E487" s="37"/>
      <c r="F487" s="348"/>
    </row>
    <row r="488" spans="1:6" ht="280.5" x14ac:dyDescent="0.2">
      <c r="A488" s="67"/>
      <c r="B488" s="59" t="s">
        <v>1904</v>
      </c>
      <c r="C488" s="35"/>
      <c r="D488" s="36"/>
      <c r="E488" s="37"/>
      <c r="F488" s="348"/>
    </row>
    <row r="489" spans="1:6" x14ac:dyDescent="0.2">
      <c r="A489" s="67"/>
      <c r="B489" s="59"/>
      <c r="C489" s="35"/>
      <c r="D489" s="36"/>
      <c r="E489" s="37"/>
      <c r="F489" s="348"/>
    </row>
    <row r="490" spans="1:6" ht="306" x14ac:dyDescent="0.2">
      <c r="A490" s="67"/>
      <c r="B490" s="230" t="s">
        <v>2003</v>
      </c>
      <c r="C490" s="35"/>
      <c r="D490" s="36"/>
      <c r="E490" s="37"/>
      <c r="F490" s="348"/>
    </row>
    <row r="491" spans="1:6" ht="357" x14ac:dyDescent="0.2">
      <c r="A491" s="67"/>
      <c r="B491" s="59" t="s">
        <v>2021</v>
      </c>
      <c r="C491" s="35"/>
      <c r="D491" s="36"/>
      <c r="E491" s="37"/>
      <c r="F491" s="348"/>
    </row>
    <row r="492" spans="1:6" x14ac:dyDescent="0.2">
      <c r="A492" s="229"/>
      <c r="B492" s="25"/>
      <c r="C492" s="35"/>
      <c r="D492" s="36"/>
      <c r="E492" s="37"/>
      <c r="F492" s="348"/>
    </row>
    <row r="493" spans="1:6" ht="328.5" customHeight="1" x14ac:dyDescent="0.2">
      <c r="A493" s="67" t="s">
        <v>1445</v>
      </c>
      <c r="B493" s="81" t="s">
        <v>2321</v>
      </c>
      <c r="C493" s="35"/>
      <c r="D493" s="36"/>
      <c r="E493" s="37"/>
      <c r="F493" s="348"/>
    </row>
    <row r="494" spans="1:6" ht="293.25" x14ac:dyDescent="0.2">
      <c r="A494" s="67"/>
      <c r="B494" s="81" t="s">
        <v>2322</v>
      </c>
      <c r="C494" s="35"/>
      <c r="D494" s="36"/>
      <c r="E494" s="37"/>
      <c r="F494" s="348"/>
    </row>
    <row r="495" spans="1:6" x14ac:dyDescent="0.2">
      <c r="A495" s="67" t="s">
        <v>75</v>
      </c>
      <c r="B495" s="81" t="s">
        <v>2323</v>
      </c>
      <c r="C495" s="35" t="s">
        <v>23</v>
      </c>
      <c r="D495" s="36">
        <v>1260</v>
      </c>
      <c r="E495" s="112"/>
      <c r="F495" s="348">
        <f t="shared" ref="F495" si="19">D495*E495</f>
        <v>0</v>
      </c>
    </row>
    <row r="496" spans="1:6" x14ac:dyDescent="0.2">
      <c r="A496" s="67" t="s">
        <v>76</v>
      </c>
      <c r="B496" s="81" t="s">
        <v>1576</v>
      </c>
      <c r="C496" s="35" t="s">
        <v>8</v>
      </c>
      <c r="D496" s="36">
        <v>116</v>
      </c>
      <c r="E496" s="112"/>
      <c r="F496" s="348">
        <f t="shared" ref="F496:F512" si="20">ROUND(D496*E496,2)</f>
        <v>0</v>
      </c>
    </row>
    <row r="497" spans="1:6" x14ac:dyDescent="0.2">
      <c r="A497" s="67" t="s">
        <v>110</v>
      </c>
      <c r="B497" s="81" t="s">
        <v>1596</v>
      </c>
      <c r="C497" s="35" t="s">
        <v>8</v>
      </c>
      <c r="D497" s="36">
        <v>270</v>
      </c>
      <c r="E497" s="112"/>
      <c r="F497" s="348">
        <f t="shared" si="20"/>
        <v>0</v>
      </c>
    </row>
    <row r="498" spans="1:6" x14ac:dyDescent="0.2">
      <c r="A498" s="67" t="s">
        <v>111</v>
      </c>
      <c r="B498" s="81" t="s">
        <v>1902</v>
      </c>
      <c r="C498" s="35" t="s">
        <v>8</v>
      </c>
      <c r="D498" s="36">
        <v>327</v>
      </c>
      <c r="E498" s="112"/>
      <c r="F498" s="348">
        <f t="shared" si="20"/>
        <v>0</v>
      </c>
    </row>
    <row r="499" spans="1:6" x14ac:dyDescent="0.2">
      <c r="A499" s="67" t="s">
        <v>149</v>
      </c>
      <c r="B499" s="81" t="s">
        <v>1577</v>
      </c>
      <c r="C499" s="35" t="s">
        <v>24</v>
      </c>
      <c r="D499" s="36">
        <v>1</v>
      </c>
      <c r="E499" s="112"/>
      <c r="F499" s="348">
        <f t="shared" si="20"/>
        <v>0</v>
      </c>
    </row>
    <row r="500" spans="1:6" x14ac:dyDescent="0.2">
      <c r="A500" s="67" t="s">
        <v>174</v>
      </c>
      <c r="B500" s="81" t="s">
        <v>1578</v>
      </c>
      <c r="C500" s="35" t="s">
        <v>24</v>
      </c>
      <c r="D500" s="36">
        <v>1</v>
      </c>
      <c r="E500" s="112"/>
      <c r="F500" s="348">
        <f t="shared" si="20"/>
        <v>0</v>
      </c>
    </row>
    <row r="501" spans="1:6" x14ac:dyDescent="0.2">
      <c r="A501" s="67" t="s">
        <v>175</v>
      </c>
      <c r="B501" s="81" t="s">
        <v>1579</v>
      </c>
      <c r="C501" s="35" t="s">
        <v>24</v>
      </c>
      <c r="D501" s="36">
        <v>1</v>
      </c>
      <c r="E501" s="112"/>
      <c r="F501" s="348">
        <f t="shared" si="20"/>
        <v>0</v>
      </c>
    </row>
    <row r="502" spans="1:6" x14ac:dyDescent="0.2">
      <c r="A502" s="67" t="s">
        <v>852</v>
      </c>
      <c r="B502" s="81" t="s">
        <v>1580</v>
      </c>
      <c r="C502" s="35" t="s">
        <v>24</v>
      </c>
      <c r="D502" s="36">
        <v>1</v>
      </c>
      <c r="E502" s="112"/>
      <c r="F502" s="348">
        <f t="shared" si="20"/>
        <v>0</v>
      </c>
    </row>
    <row r="503" spans="1:6" x14ac:dyDescent="0.2">
      <c r="A503" s="67" t="s">
        <v>853</v>
      </c>
      <c r="B503" s="81" t="s">
        <v>1581</v>
      </c>
      <c r="C503" s="35" t="s">
        <v>24</v>
      </c>
      <c r="D503" s="36">
        <v>1</v>
      </c>
      <c r="E503" s="112"/>
      <c r="F503" s="348">
        <f t="shared" si="20"/>
        <v>0</v>
      </c>
    </row>
    <row r="504" spans="1:6" x14ac:dyDescent="0.2">
      <c r="A504" s="67" t="s">
        <v>1588</v>
      </c>
      <c r="B504" s="81" t="s">
        <v>1582</v>
      </c>
      <c r="C504" s="35" t="s">
        <v>24</v>
      </c>
      <c r="D504" s="36">
        <v>1</v>
      </c>
      <c r="E504" s="112"/>
      <c r="F504" s="348">
        <f t="shared" si="20"/>
        <v>0</v>
      </c>
    </row>
    <row r="505" spans="1:6" x14ac:dyDescent="0.2">
      <c r="A505" s="67" t="s">
        <v>1589</v>
      </c>
      <c r="B505" s="81" t="s">
        <v>1583</v>
      </c>
      <c r="C505" s="35" t="s">
        <v>24</v>
      </c>
      <c r="D505" s="36">
        <v>1</v>
      </c>
      <c r="E505" s="112"/>
      <c r="F505" s="348">
        <f t="shared" si="20"/>
        <v>0</v>
      </c>
    </row>
    <row r="506" spans="1:6" x14ac:dyDescent="0.2">
      <c r="A506" s="67" t="s">
        <v>1590</v>
      </c>
      <c r="B506" s="81" t="s">
        <v>1584</v>
      </c>
      <c r="C506" s="35" t="s">
        <v>24</v>
      </c>
      <c r="D506" s="36">
        <v>1</v>
      </c>
      <c r="E506" s="112"/>
      <c r="F506" s="348">
        <f t="shared" si="20"/>
        <v>0</v>
      </c>
    </row>
    <row r="507" spans="1:6" x14ac:dyDescent="0.2">
      <c r="A507" s="67" t="s">
        <v>1591</v>
      </c>
      <c r="B507" s="81" t="s">
        <v>1585</v>
      </c>
      <c r="C507" s="35" t="s">
        <v>24</v>
      </c>
      <c r="D507" s="36">
        <v>1</v>
      </c>
      <c r="E507" s="112"/>
      <c r="F507" s="348">
        <f t="shared" si="20"/>
        <v>0</v>
      </c>
    </row>
    <row r="508" spans="1:6" x14ac:dyDescent="0.2">
      <c r="A508" s="67" t="s">
        <v>1592</v>
      </c>
      <c r="B508" s="81" t="s">
        <v>1586</v>
      </c>
      <c r="C508" s="35" t="s">
        <v>24</v>
      </c>
      <c r="D508" s="36">
        <v>1</v>
      </c>
      <c r="E508" s="112"/>
      <c r="F508" s="348">
        <f t="shared" si="20"/>
        <v>0</v>
      </c>
    </row>
    <row r="509" spans="1:6" x14ac:dyDescent="0.2">
      <c r="A509" s="67" t="s">
        <v>1593</v>
      </c>
      <c r="B509" s="81" t="s">
        <v>1587</v>
      </c>
      <c r="C509" s="35" t="s">
        <v>24</v>
      </c>
      <c r="D509" s="36">
        <v>1</v>
      </c>
      <c r="E509" s="112"/>
      <c r="F509" s="348">
        <f t="shared" si="20"/>
        <v>0</v>
      </c>
    </row>
    <row r="510" spans="1:6" ht="25.5" x14ac:dyDescent="0.2">
      <c r="A510" s="67" t="s">
        <v>1594</v>
      </c>
      <c r="B510" s="81" t="s">
        <v>1901</v>
      </c>
      <c r="C510" s="35" t="s">
        <v>23</v>
      </c>
      <c r="D510" s="36">
        <v>10</v>
      </c>
      <c r="E510" s="112"/>
      <c r="F510" s="348">
        <f t="shared" si="20"/>
        <v>0</v>
      </c>
    </row>
    <row r="511" spans="1:6" x14ac:dyDescent="0.2">
      <c r="A511" s="67" t="s">
        <v>1878</v>
      </c>
      <c r="B511" s="81" t="s">
        <v>1595</v>
      </c>
      <c r="C511" s="35" t="s">
        <v>8</v>
      </c>
      <c r="D511" s="36">
        <v>212</v>
      </c>
      <c r="E511" s="112"/>
      <c r="F511" s="348">
        <f t="shared" si="20"/>
        <v>0</v>
      </c>
    </row>
    <row r="512" spans="1:6" ht="13.5" thickBot="1" x14ac:dyDescent="0.25">
      <c r="A512" s="88" t="s">
        <v>1884</v>
      </c>
      <c r="B512" s="82" t="s">
        <v>621</v>
      </c>
      <c r="C512" s="38" t="s">
        <v>8</v>
      </c>
      <c r="D512" s="39">
        <v>212</v>
      </c>
      <c r="E512" s="112"/>
      <c r="F512" s="348">
        <f t="shared" si="20"/>
        <v>0</v>
      </c>
    </row>
    <row r="513" spans="1:6" ht="14.25" thickTop="1" thickBot="1" x14ac:dyDescent="0.25">
      <c r="A513" s="73"/>
      <c r="B513" s="259" t="s">
        <v>89</v>
      </c>
      <c r="C513" s="234"/>
      <c r="D513" s="235"/>
      <c r="E513" s="146"/>
      <c r="F513" s="350">
        <f>SUM(F493:F512)</f>
        <v>0</v>
      </c>
    </row>
    <row r="514" spans="1:6" ht="13.5" thickTop="1" x14ac:dyDescent="0.2">
      <c r="A514" s="237"/>
      <c r="B514" s="238"/>
      <c r="C514" s="239"/>
      <c r="D514" s="240"/>
      <c r="E514" s="147"/>
      <c r="F514" s="351"/>
    </row>
    <row r="515" spans="1:6" x14ac:dyDescent="0.2">
      <c r="A515" s="67"/>
      <c r="B515" s="89"/>
      <c r="C515" s="35"/>
      <c r="D515" s="36"/>
      <c r="E515" s="37"/>
      <c r="F515" s="348"/>
    </row>
    <row r="516" spans="1:6" ht="25.5" x14ac:dyDescent="0.2">
      <c r="A516" s="229" t="s">
        <v>1777</v>
      </c>
      <c r="B516" s="223" t="s">
        <v>1778</v>
      </c>
      <c r="C516" s="35"/>
      <c r="D516" s="36"/>
      <c r="E516" s="37"/>
      <c r="F516" s="348"/>
    </row>
    <row r="517" spans="1:6" ht="53.25" customHeight="1" x14ac:dyDescent="0.2">
      <c r="A517" s="67"/>
      <c r="B517" s="267" t="s">
        <v>1858</v>
      </c>
      <c r="C517" s="35"/>
      <c r="D517" s="36"/>
      <c r="E517" s="37"/>
      <c r="F517" s="348"/>
    </row>
    <row r="518" spans="1:6" x14ac:dyDescent="0.2">
      <c r="A518" s="67"/>
      <c r="B518" s="267"/>
      <c r="C518" s="35"/>
      <c r="D518" s="36"/>
      <c r="E518" s="37"/>
      <c r="F518" s="348"/>
    </row>
    <row r="519" spans="1:6" ht="141" thickBot="1" x14ac:dyDescent="0.25">
      <c r="A519" s="88" t="s">
        <v>1779</v>
      </c>
      <c r="B519" s="265" t="s">
        <v>1780</v>
      </c>
      <c r="C519" s="244" t="s">
        <v>23</v>
      </c>
      <c r="D519" s="245">
        <v>1985</v>
      </c>
      <c r="E519" s="151"/>
      <c r="F519" s="348">
        <f t="shared" ref="F519" si="21">ROUND(D519*E519,2)</f>
        <v>0</v>
      </c>
    </row>
    <row r="520" spans="1:6" s="236" customFormat="1" ht="45" customHeight="1" thickTop="1" thickBot="1" x14ac:dyDescent="0.25">
      <c r="A520" s="232"/>
      <c r="B520" s="289" t="s">
        <v>1781</v>
      </c>
      <c r="C520" s="290"/>
      <c r="D520" s="291"/>
      <c r="E520" s="158"/>
      <c r="F520" s="350">
        <f>SUM(F519)</f>
        <v>0</v>
      </c>
    </row>
    <row r="521" spans="1:6" ht="13.5" thickTop="1" x14ac:dyDescent="0.2"/>
    <row r="527" spans="1:6" ht="17.25" customHeight="1" x14ac:dyDescent="0.2"/>
    <row r="528" spans="1:6" ht="17.25" customHeight="1" x14ac:dyDescent="0.2"/>
    <row r="529" spans="1:13" ht="17.25" customHeight="1" x14ac:dyDescent="0.2"/>
    <row r="530" spans="1:13" ht="17.25" customHeight="1" x14ac:dyDescent="0.2">
      <c r="B530" s="90"/>
      <c r="C530" s="90"/>
      <c r="D530" s="90"/>
      <c r="E530" s="90"/>
      <c r="F530" s="90"/>
    </row>
    <row r="531" spans="1:13" ht="17.25" customHeight="1" x14ac:dyDescent="0.2"/>
    <row r="532" spans="1:13" ht="17.25" customHeight="1" x14ac:dyDescent="0.2">
      <c r="B532" s="90"/>
      <c r="C532" s="90"/>
      <c r="D532" s="90"/>
      <c r="E532" s="90"/>
      <c r="F532" s="90"/>
    </row>
    <row r="533" spans="1:13" ht="17.25" customHeight="1" x14ac:dyDescent="0.2"/>
    <row r="534" spans="1:13" ht="18.75" customHeight="1" x14ac:dyDescent="0.2">
      <c r="A534" s="90"/>
    </row>
    <row r="536" spans="1:13" ht="18" customHeight="1" x14ac:dyDescent="0.2">
      <c r="A536" s="90"/>
      <c r="B536" s="90"/>
      <c r="C536" s="90"/>
      <c r="D536" s="90"/>
      <c r="E536" s="90"/>
      <c r="F536" s="90"/>
    </row>
    <row r="540" spans="1:13" x14ac:dyDescent="0.2">
      <c r="A540" s="90"/>
      <c r="G540" s="292"/>
      <c r="H540" s="292"/>
      <c r="I540" s="293"/>
      <c r="J540" s="169"/>
      <c r="K540" s="170"/>
      <c r="L540" s="133"/>
      <c r="M540" s="294"/>
    </row>
  </sheetData>
  <sheetProtection algorithmName="SHA-512" hashValue="0IjsujvOEyL8B12SsMGoY2Edlv2GssyCOHgbzDl4l2v9KctD0N/jKKke02CnvnKL24t+IS3vQbsAOmnbJ8efCQ==" saltValue="F1WVPSD/Ie20Ay2kBBS8EA==" spinCount="100000" sheet="1" objects="1" scenarios="1" formatColumns="0" formatRows="0"/>
  <pageMargins left="0.86614173228346458" right="0.39370078740157483" top="1.2204724409448819" bottom="0.98425196850393704" header="0.62992125984251968" footer="0.47244094488188981"/>
  <pageSetup paperSize="9" orientation="portrait" r:id="rId1"/>
  <headerFooter alignWithMargins="0">
    <oddHeader>&amp;LŠt. načrta: NRVB---GO&amp;C &amp;G&amp;R&amp;9A.4 - &amp;P/&amp;N</oddHeader>
    <oddFooter>&amp;L&amp;8Datoteka&amp;F&amp;9
&amp;A&amp;C
&amp;R&amp;8  Datum: marec 2023</oddFooter>
  </headerFooter>
  <rowBreaks count="15" manualBreakCount="15">
    <brk id="38" max="5" man="1"/>
    <brk id="151" max="5" man="1"/>
    <brk id="167" max="5" man="1"/>
    <brk id="176" max="5" man="1"/>
    <brk id="182" max="5" man="1"/>
    <brk id="266" max="5" man="1"/>
    <brk id="282" max="5" man="1"/>
    <brk id="301" max="5" man="1"/>
    <brk id="305" max="5" man="1"/>
    <brk id="318" max="5" man="1"/>
    <brk id="446" max="5" man="1"/>
    <brk id="459" max="5" man="1"/>
    <brk id="469" max="5" man="1"/>
    <brk id="476" max="5" man="1"/>
    <brk id="495" max="5"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dimension ref="A1:O197"/>
  <sheetViews>
    <sheetView view="pageBreakPreview" zoomScale="85" zoomScaleNormal="100" zoomScaleSheetLayoutView="85" workbookViewId="0"/>
  </sheetViews>
  <sheetFormatPr defaultRowHeight="12.75" x14ac:dyDescent="0.2"/>
  <cols>
    <col min="1" max="1" width="10.42578125" style="161" customWidth="1"/>
    <col min="2" max="2" width="35.42578125" style="168" customWidth="1"/>
    <col min="3" max="3" width="5.42578125" style="169" customWidth="1"/>
    <col min="4" max="4" width="10.140625" style="170" customWidth="1"/>
    <col min="5" max="5" width="12.7109375" style="133" customWidth="1"/>
    <col min="6" max="6" width="15.28515625" style="133" customWidth="1"/>
    <col min="7" max="7" width="52.85546875" style="90" customWidth="1"/>
    <col min="8" max="16384" width="9.140625" style="90"/>
  </cols>
  <sheetData>
    <row r="1" spans="1:15" ht="20.100000000000001" customHeight="1" x14ac:dyDescent="0.2"/>
    <row r="3" spans="1:15" x14ac:dyDescent="0.2">
      <c r="A3" s="171" t="s">
        <v>158</v>
      </c>
      <c r="B3" s="172" t="s">
        <v>1600</v>
      </c>
      <c r="C3" s="173"/>
      <c r="D3" s="134"/>
      <c r="E3" s="134"/>
      <c r="F3" s="134"/>
    </row>
    <row r="4" spans="1:15" x14ac:dyDescent="0.2">
      <c r="A4" s="174"/>
      <c r="B4" s="174"/>
      <c r="C4" s="175"/>
      <c r="D4" s="173"/>
      <c r="E4" s="134"/>
      <c r="F4" s="134"/>
    </row>
    <row r="5" spans="1:15" x14ac:dyDescent="0.2">
      <c r="A5" s="171" t="s">
        <v>159</v>
      </c>
      <c r="B5" s="172" t="s">
        <v>1601</v>
      </c>
      <c r="C5" s="173"/>
      <c r="D5" s="134"/>
      <c r="E5" s="134"/>
      <c r="F5" s="134"/>
    </row>
    <row r="6" spans="1:15" s="182" customFormat="1" ht="12.75" customHeight="1" x14ac:dyDescent="0.2">
      <c r="A6" s="176"/>
      <c r="B6" s="177"/>
      <c r="C6" s="178"/>
      <c r="D6" s="135"/>
      <c r="E6" s="135"/>
      <c r="F6" s="179"/>
      <c r="G6" s="180"/>
      <c r="H6" s="181"/>
      <c r="I6" s="181"/>
      <c r="L6" s="179"/>
      <c r="M6" s="179"/>
      <c r="N6" s="179"/>
      <c r="O6" s="179"/>
    </row>
    <row r="7" spans="1:15" s="182" customFormat="1" ht="15" customHeight="1" x14ac:dyDescent="0.2">
      <c r="A7" s="183" t="s">
        <v>2228</v>
      </c>
      <c r="B7" s="184"/>
      <c r="C7" s="178"/>
      <c r="D7" s="135"/>
      <c r="E7" s="135"/>
      <c r="F7" s="179"/>
      <c r="G7" s="180"/>
      <c r="H7" s="181"/>
      <c r="I7" s="181"/>
      <c r="L7" s="179"/>
      <c r="M7" s="179"/>
      <c r="N7" s="179"/>
      <c r="O7" s="179"/>
    </row>
    <row r="8" spans="1:15" s="190" customFormat="1" ht="12.75" customHeight="1" x14ac:dyDescent="0.2">
      <c r="A8" s="185"/>
      <c r="B8" s="186"/>
      <c r="C8" s="186"/>
      <c r="D8" s="136"/>
      <c r="E8" s="136"/>
      <c r="F8" s="187"/>
      <c r="G8" s="188"/>
      <c r="H8" s="189"/>
      <c r="I8" s="189"/>
      <c r="L8" s="191"/>
      <c r="M8" s="191"/>
      <c r="N8" s="191"/>
      <c r="O8" s="191"/>
    </row>
    <row r="9" spans="1:15" ht="15.75" x14ac:dyDescent="0.2">
      <c r="A9" s="192" t="s">
        <v>2183</v>
      </c>
      <c r="B9" s="193" t="s">
        <v>2000</v>
      </c>
      <c r="C9" s="194"/>
      <c r="D9" s="173"/>
      <c r="E9" s="134"/>
      <c r="F9" s="134"/>
    </row>
    <row r="10" spans="1:15" x14ac:dyDescent="0.2">
      <c r="A10" s="171"/>
      <c r="B10" s="194"/>
      <c r="C10" s="194"/>
      <c r="D10" s="173"/>
      <c r="E10" s="134"/>
      <c r="F10" s="134"/>
    </row>
    <row r="11" spans="1:15" ht="20.25" x14ac:dyDescent="0.2">
      <c r="A11" s="137" t="s">
        <v>25</v>
      </c>
      <c r="B11" s="137"/>
      <c r="C11" s="137"/>
      <c r="D11" s="137"/>
      <c r="E11" s="137"/>
      <c r="F11" s="137"/>
    </row>
    <row r="12" spans="1:15" x14ac:dyDescent="0.2">
      <c r="A12" s="195"/>
      <c r="B12" s="196"/>
      <c r="C12" s="197"/>
      <c r="D12" s="173"/>
      <c r="E12" s="134"/>
      <c r="F12" s="134"/>
    </row>
    <row r="13" spans="1:15" x14ac:dyDescent="0.2">
      <c r="A13" s="198" t="s">
        <v>688</v>
      </c>
      <c r="B13" s="199" t="s">
        <v>689</v>
      </c>
      <c r="C13" s="197"/>
      <c r="D13" s="173"/>
      <c r="E13" s="134"/>
      <c r="F13" s="134"/>
    </row>
    <row r="14" spans="1:15" x14ac:dyDescent="0.2">
      <c r="A14" s="198"/>
      <c r="B14" s="199"/>
      <c r="C14" s="197"/>
      <c r="D14" s="173"/>
      <c r="E14" s="134"/>
      <c r="F14" s="134"/>
    </row>
    <row r="15" spans="1:15" ht="17.100000000000001" customHeight="1" x14ac:dyDescent="0.2">
      <c r="A15" s="198"/>
      <c r="B15" s="200" t="s">
        <v>26</v>
      </c>
      <c r="C15" s="197"/>
      <c r="D15" s="173"/>
      <c r="E15" s="134"/>
      <c r="F15" s="134"/>
    </row>
    <row r="16" spans="1:15" ht="17.100000000000001" customHeight="1" x14ac:dyDescent="0.2">
      <c r="A16" s="171" t="s">
        <v>1246</v>
      </c>
      <c r="B16" s="194" t="s">
        <v>172</v>
      </c>
      <c r="C16" s="194"/>
      <c r="D16" s="173"/>
      <c r="E16" s="134"/>
      <c r="F16" s="343">
        <f>F57</f>
        <v>0</v>
      </c>
    </row>
    <row r="17" spans="1:6" ht="17.100000000000001" customHeight="1" x14ac:dyDescent="0.2">
      <c r="A17" s="171" t="s">
        <v>1247</v>
      </c>
      <c r="B17" s="194" t="s">
        <v>27</v>
      </c>
      <c r="C17" s="194"/>
      <c r="D17" s="173"/>
      <c r="E17" s="134"/>
      <c r="F17" s="343">
        <f>F90</f>
        <v>0</v>
      </c>
    </row>
    <row r="18" spans="1:6" ht="17.100000000000001" customHeight="1" x14ac:dyDescent="0.2">
      <c r="A18" s="171" t="s">
        <v>1248</v>
      </c>
      <c r="B18" s="194" t="s">
        <v>28</v>
      </c>
      <c r="C18" s="194"/>
      <c r="D18" s="173"/>
      <c r="E18" s="134"/>
      <c r="F18" s="343">
        <f>F117</f>
        <v>0</v>
      </c>
    </row>
    <row r="19" spans="1:6" ht="17.100000000000001" customHeight="1" x14ac:dyDescent="0.2">
      <c r="A19" s="250" t="s">
        <v>1249</v>
      </c>
      <c r="B19" s="251" t="s">
        <v>340</v>
      </c>
      <c r="C19" s="251"/>
      <c r="D19" s="252"/>
      <c r="E19" s="149"/>
      <c r="F19" s="354">
        <f>F171</f>
        <v>0</v>
      </c>
    </row>
    <row r="20" spans="1:6" ht="17.100000000000001" customHeight="1" x14ac:dyDescent="0.2">
      <c r="A20" s="201"/>
      <c r="B20" s="202" t="s">
        <v>29</v>
      </c>
      <c r="C20" s="202"/>
      <c r="D20" s="203"/>
      <c r="E20" s="138"/>
      <c r="F20" s="344">
        <f>SUM(F16:F19)</f>
        <v>0</v>
      </c>
    </row>
    <row r="21" spans="1:6" ht="17.100000000000001" customHeight="1" x14ac:dyDescent="0.2">
      <c r="A21" s="204"/>
      <c r="B21" s="205" t="s">
        <v>90</v>
      </c>
      <c r="C21" s="206">
        <v>0.05</v>
      </c>
      <c r="D21" s="207"/>
      <c r="E21" s="139"/>
      <c r="F21" s="345">
        <f>ROUND(C21*F20,2)</f>
        <v>0</v>
      </c>
    </row>
    <row r="22" spans="1:6" ht="17.100000000000001" customHeight="1" x14ac:dyDescent="0.2">
      <c r="A22" s="171"/>
      <c r="B22" s="194" t="s">
        <v>30</v>
      </c>
      <c r="C22" s="194"/>
      <c r="D22" s="173"/>
      <c r="E22" s="134"/>
      <c r="F22" s="356">
        <f>SUM(F20:F21)</f>
        <v>0</v>
      </c>
    </row>
    <row r="23" spans="1:6" x14ac:dyDescent="0.2">
      <c r="A23" s="198"/>
      <c r="B23" s="199"/>
      <c r="C23" s="197"/>
      <c r="D23" s="173"/>
      <c r="E23" s="134"/>
      <c r="F23" s="134"/>
    </row>
    <row r="24" spans="1:6" ht="17.100000000000001" customHeight="1" x14ac:dyDescent="0.2">
      <c r="A24" s="253"/>
      <c r="B24" s="211" t="s">
        <v>31</v>
      </c>
      <c r="C24" s="194"/>
      <c r="D24" s="173"/>
      <c r="E24" s="134"/>
      <c r="F24" s="134"/>
    </row>
    <row r="25" spans="1:6" ht="17.100000000000001" customHeight="1" x14ac:dyDescent="0.2">
      <c r="A25" s="171" t="s">
        <v>1250</v>
      </c>
      <c r="B25" s="194" t="s">
        <v>11</v>
      </c>
      <c r="C25" s="194"/>
      <c r="D25" s="173"/>
      <c r="E25" s="134"/>
      <c r="F25" s="343">
        <f>F196</f>
        <v>0</v>
      </c>
    </row>
    <row r="26" spans="1:6" ht="17.100000000000001" customHeight="1" x14ac:dyDescent="0.2">
      <c r="A26" s="201"/>
      <c r="B26" s="202" t="s">
        <v>29</v>
      </c>
      <c r="C26" s="202"/>
      <c r="D26" s="203"/>
      <c r="E26" s="138"/>
      <c r="F26" s="344">
        <f>SUM(F25:F25)</f>
        <v>0</v>
      </c>
    </row>
    <row r="27" spans="1:6" ht="17.100000000000001" customHeight="1" x14ac:dyDescent="0.2">
      <c r="A27" s="204"/>
      <c r="B27" s="205" t="s">
        <v>90</v>
      </c>
      <c r="C27" s="206">
        <v>0.05</v>
      </c>
      <c r="D27" s="207"/>
      <c r="E27" s="139"/>
      <c r="F27" s="345">
        <f>ROUND(F26*C27,2)</f>
        <v>0</v>
      </c>
    </row>
    <row r="28" spans="1:6" ht="17.100000000000001" customHeight="1" thickBot="1" x14ac:dyDescent="0.25">
      <c r="A28" s="171"/>
      <c r="B28" s="194" t="s">
        <v>15</v>
      </c>
      <c r="C28" s="194"/>
      <c r="D28" s="173"/>
      <c r="E28" s="134"/>
      <c r="F28" s="356">
        <f>SUM(F26:F27)</f>
        <v>0</v>
      </c>
    </row>
    <row r="29" spans="1:6" ht="17.100000000000001" customHeight="1" thickTop="1" thickBot="1" x14ac:dyDescent="0.25">
      <c r="A29" s="208" t="s">
        <v>16</v>
      </c>
      <c r="B29" s="209"/>
      <c r="C29" s="209"/>
      <c r="D29" s="210"/>
      <c r="E29" s="140"/>
      <c r="F29" s="346">
        <f>F22+F28</f>
        <v>0</v>
      </c>
    </row>
    <row r="30" spans="1:6" ht="17.100000000000001" customHeight="1" thickTop="1" x14ac:dyDescent="0.2">
      <c r="A30" s="171"/>
      <c r="B30" s="211" t="s">
        <v>42</v>
      </c>
      <c r="C30" s="212"/>
      <c r="D30" s="173"/>
      <c r="E30" s="134"/>
      <c r="F30" s="134"/>
    </row>
    <row r="31" spans="1:6" ht="17.100000000000001" customHeight="1" x14ac:dyDescent="0.2">
      <c r="A31" s="213"/>
      <c r="B31" s="211"/>
      <c r="C31" s="211"/>
      <c r="D31" s="214"/>
      <c r="E31" s="141"/>
      <c r="F31" s="141"/>
    </row>
    <row r="32" spans="1:6" ht="41.25" customHeight="1" x14ac:dyDescent="0.2">
      <c r="A32" s="215"/>
      <c r="B32" s="216"/>
      <c r="C32" s="217"/>
      <c r="D32" s="218"/>
      <c r="E32" s="142"/>
      <c r="F32" s="142"/>
    </row>
    <row r="33" spans="1:6" x14ac:dyDescent="0.2">
      <c r="A33" s="219" t="s">
        <v>17</v>
      </c>
      <c r="B33" s="220" t="s">
        <v>18</v>
      </c>
      <c r="C33" s="220" t="s">
        <v>19</v>
      </c>
      <c r="D33" s="221" t="s">
        <v>20</v>
      </c>
      <c r="E33" s="143" t="s">
        <v>107</v>
      </c>
      <c r="F33" s="143" t="s">
        <v>21</v>
      </c>
    </row>
    <row r="34" spans="1:6" x14ac:dyDescent="0.2">
      <c r="A34" s="87"/>
      <c r="B34" s="222"/>
      <c r="C34" s="38"/>
      <c r="D34" s="39"/>
      <c r="E34" s="144"/>
      <c r="F34" s="347"/>
    </row>
    <row r="35" spans="1:6" ht="16.5" customHeight="1" x14ac:dyDescent="0.2">
      <c r="A35" s="67"/>
      <c r="B35" s="223"/>
      <c r="C35" s="35"/>
      <c r="D35" s="36"/>
      <c r="E35" s="37"/>
      <c r="F35" s="348"/>
    </row>
    <row r="36" spans="1:6" ht="38.25" x14ac:dyDescent="0.2">
      <c r="A36" s="224"/>
      <c r="B36" s="225" t="s">
        <v>160</v>
      </c>
      <c r="C36" s="226"/>
      <c r="D36" s="145"/>
      <c r="E36" s="145"/>
      <c r="F36" s="349"/>
    </row>
    <row r="37" spans="1:6" x14ac:dyDescent="0.2">
      <c r="A37" s="224"/>
      <c r="B37" s="225"/>
      <c r="C37" s="226"/>
      <c r="D37" s="145"/>
      <c r="E37" s="145"/>
      <c r="F37" s="349"/>
    </row>
    <row r="38" spans="1:6" ht="16.5" customHeight="1" x14ac:dyDescent="0.2">
      <c r="A38" s="227"/>
      <c r="B38" s="225" t="s">
        <v>26</v>
      </c>
      <c r="C38" s="226"/>
      <c r="D38" s="145"/>
      <c r="E38" s="145"/>
      <c r="F38" s="349"/>
    </row>
    <row r="39" spans="1:6" x14ac:dyDescent="0.2">
      <c r="A39" s="67"/>
      <c r="B39" s="228"/>
      <c r="C39" s="35"/>
      <c r="D39" s="36"/>
      <c r="E39" s="37"/>
      <c r="F39" s="348"/>
    </row>
    <row r="40" spans="1:6" x14ac:dyDescent="0.2">
      <c r="A40" s="229" t="s">
        <v>1246</v>
      </c>
      <c r="B40" s="45" t="s">
        <v>690</v>
      </c>
      <c r="C40" s="35"/>
      <c r="D40" s="36"/>
      <c r="E40" s="37"/>
      <c r="F40" s="348"/>
    </row>
    <row r="41" spans="1:6" ht="178.5" x14ac:dyDescent="0.2">
      <c r="A41" s="67"/>
      <c r="B41" s="254" t="s">
        <v>1566</v>
      </c>
      <c r="C41" s="35"/>
      <c r="D41" s="36"/>
      <c r="E41" s="37"/>
      <c r="F41" s="348"/>
    </row>
    <row r="42" spans="1:6" ht="114.75" x14ac:dyDescent="0.2">
      <c r="A42" s="67"/>
      <c r="B42" s="254" t="s">
        <v>1567</v>
      </c>
      <c r="C42" s="35"/>
      <c r="D42" s="36"/>
      <c r="E42" s="37"/>
      <c r="F42" s="348"/>
    </row>
    <row r="43" spans="1:6" x14ac:dyDescent="0.2">
      <c r="A43" s="67"/>
      <c r="B43" s="254"/>
      <c r="C43" s="35"/>
      <c r="D43" s="36"/>
      <c r="E43" s="37"/>
      <c r="F43" s="348"/>
    </row>
    <row r="44" spans="1:6" ht="38.25" x14ac:dyDescent="0.2">
      <c r="A44" s="67" t="s">
        <v>1251</v>
      </c>
      <c r="B44" s="42" t="s">
        <v>101</v>
      </c>
      <c r="C44" s="35" t="s">
        <v>3</v>
      </c>
      <c r="D44" s="36">
        <v>875</v>
      </c>
      <c r="E44" s="112"/>
      <c r="F44" s="348">
        <f>ROUND(D44*E44,2)</f>
        <v>0</v>
      </c>
    </row>
    <row r="45" spans="1:6" x14ac:dyDescent="0.2">
      <c r="A45" s="67"/>
      <c r="B45" s="42"/>
      <c r="C45" s="35"/>
      <c r="D45" s="36"/>
      <c r="E45" s="37"/>
      <c r="F45" s="348"/>
    </row>
    <row r="46" spans="1:6" ht="38.25" x14ac:dyDescent="0.2">
      <c r="A46" s="67" t="s">
        <v>1252</v>
      </c>
      <c r="B46" s="42" t="s">
        <v>1563</v>
      </c>
      <c r="C46" s="35"/>
      <c r="D46" s="36"/>
      <c r="E46" s="37"/>
      <c r="F46" s="348"/>
    </row>
    <row r="47" spans="1:6" x14ac:dyDescent="0.2">
      <c r="A47" s="67" t="s">
        <v>75</v>
      </c>
      <c r="B47" s="43" t="s">
        <v>99</v>
      </c>
      <c r="C47" s="35" t="s">
        <v>3</v>
      </c>
      <c r="D47" s="36">
        <v>0.1</v>
      </c>
      <c r="E47" s="112"/>
      <c r="F47" s="348">
        <f t="shared" ref="F47:F48" si="0">ROUND(D47*E47,2)</f>
        <v>0</v>
      </c>
    </row>
    <row r="48" spans="1:6" x14ac:dyDescent="0.2">
      <c r="A48" s="67" t="s">
        <v>76</v>
      </c>
      <c r="B48" s="43" t="s">
        <v>100</v>
      </c>
      <c r="C48" s="35" t="s">
        <v>3</v>
      </c>
      <c r="D48" s="36">
        <v>2.9</v>
      </c>
      <c r="E48" s="112"/>
      <c r="F48" s="348">
        <f t="shared" si="0"/>
        <v>0</v>
      </c>
    </row>
    <row r="49" spans="1:6" x14ac:dyDescent="0.2">
      <c r="A49" s="67"/>
      <c r="B49" s="43"/>
      <c r="C49" s="35"/>
      <c r="D49" s="36"/>
      <c r="E49" s="37"/>
      <c r="F49" s="348"/>
    </row>
    <row r="50" spans="1:6" ht="54" x14ac:dyDescent="0.2">
      <c r="A50" s="67" t="s">
        <v>1253</v>
      </c>
      <c r="B50" s="62" t="s">
        <v>2235</v>
      </c>
      <c r="C50" s="35" t="s">
        <v>23</v>
      </c>
      <c r="D50" s="36">
        <v>110</v>
      </c>
      <c r="E50" s="112"/>
      <c r="F50" s="348">
        <f>ROUND(D50*E50,2)</f>
        <v>0</v>
      </c>
    </row>
    <row r="51" spans="1:6" x14ac:dyDescent="0.2">
      <c r="A51" s="67"/>
      <c r="B51" s="62"/>
      <c r="C51" s="35"/>
      <c r="D51" s="36"/>
      <c r="E51" s="37"/>
      <c r="F51" s="348"/>
    </row>
    <row r="52" spans="1:6" ht="89.25" x14ac:dyDescent="0.2">
      <c r="A52" s="67" t="s">
        <v>1755</v>
      </c>
      <c r="B52" s="42" t="s">
        <v>1564</v>
      </c>
      <c r="C52" s="35" t="s">
        <v>3</v>
      </c>
      <c r="D52" s="36">
        <v>553</v>
      </c>
      <c r="E52" s="112"/>
      <c r="F52" s="348">
        <f>ROUND(D52*E52,2)</f>
        <v>0</v>
      </c>
    </row>
    <row r="53" spans="1:6" x14ac:dyDescent="0.2">
      <c r="A53" s="67"/>
      <c r="B53" s="42"/>
      <c r="C53" s="35"/>
      <c r="D53" s="36"/>
      <c r="E53" s="37"/>
      <c r="F53" s="348"/>
    </row>
    <row r="54" spans="1:6" ht="25.5" x14ac:dyDescent="0.2">
      <c r="A54" s="67" t="s">
        <v>1756</v>
      </c>
      <c r="B54" s="42" t="s">
        <v>1565</v>
      </c>
      <c r="C54" s="35" t="s">
        <v>3</v>
      </c>
      <c r="D54" s="36">
        <v>878</v>
      </c>
      <c r="E54" s="112"/>
      <c r="F54" s="348">
        <f>ROUND(D54*E54,2)</f>
        <v>0</v>
      </c>
    </row>
    <row r="55" spans="1:6" x14ac:dyDescent="0.2">
      <c r="A55" s="67"/>
      <c r="B55" s="45"/>
      <c r="C55" s="35"/>
      <c r="D55" s="36"/>
      <c r="E55" s="37"/>
      <c r="F55" s="348"/>
    </row>
    <row r="56" spans="1:6" ht="72" customHeight="1" thickBot="1" x14ac:dyDescent="0.25">
      <c r="A56" s="88" t="s">
        <v>1254</v>
      </c>
      <c r="B56" s="48" t="s">
        <v>2236</v>
      </c>
      <c r="C56" s="244" t="s">
        <v>41</v>
      </c>
      <c r="D56" s="245">
        <v>1</v>
      </c>
      <c r="E56" s="151"/>
      <c r="F56" s="348">
        <f>ROUND(D56*E56,2)</f>
        <v>0</v>
      </c>
    </row>
    <row r="57" spans="1:6" ht="27" thickTop="1" thickBot="1" x14ac:dyDescent="0.25">
      <c r="A57" s="232"/>
      <c r="B57" s="49" t="s">
        <v>103</v>
      </c>
      <c r="C57" s="234"/>
      <c r="D57" s="235"/>
      <c r="E57" s="146"/>
      <c r="F57" s="350">
        <f>SUM(F44:F56)</f>
        <v>0</v>
      </c>
    </row>
    <row r="58" spans="1:6" ht="13.5" thickTop="1" x14ac:dyDescent="0.2">
      <c r="A58" s="92"/>
      <c r="B58" s="255"/>
      <c r="C58" s="256"/>
      <c r="D58" s="257"/>
      <c r="E58" s="150"/>
      <c r="F58" s="357"/>
    </row>
    <row r="59" spans="1:6" x14ac:dyDescent="0.2">
      <c r="A59" s="67"/>
      <c r="B59" s="45"/>
      <c r="C59" s="35"/>
      <c r="D59" s="36"/>
      <c r="E59" s="37"/>
      <c r="F59" s="348"/>
    </row>
    <row r="60" spans="1:6" x14ac:dyDescent="0.2">
      <c r="A60" s="229" t="s">
        <v>1247</v>
      </c>
      <c r="B60" s="45" t="s">
        <v>27</v>
      </c>
      <c r="C60" s="35"/>
      <c r="D60" s="36"/>
      <c r="E60" s="37"/>
      <c r="F60" s="348"/>
    </row>
    <row r="61" spans="1:6" ht="38.25" x14ac:dyDescent="0.2">
      <c r="A61" s="229"/>
      <c r="B61" s="230" t="s">
        <v>53</v>
      </c>
      <c r="C61" s="35"/>
      <c r="D61" s="36"/>
      <c r="E61" s="37"/>
      <c r="F61" s="348"/>
    </row>
    <row r="62" spans="1:6" x14ac:dyDescent="0.2">
      <c r="A62" s="229"/>
      <c r="B62" s="230"/>
      <c r="C62" s="35"/>
      <c r="D62" s="36"/>
      <c r="E62" s="37"/>
      <c r="F62" s="348"/>
    </row>
    <row r="63" spans="1:6" ht="255" x14ac:dyDescent="0.2">
      <c r="A63" s="67"/>
      <c r="B63" s="258" t="s">
        <v>2182</v>
      </c>
      <c r="C63" s="35"/>
      <c r="D63" s="36"/>
      <c r="E63" s="37"/>
      <c r="F63" s="348"/>
    </row>
    <row r="64" spans="1:6" ht="191.25" x14ac:dyDescent="0.2">
      <c r="A64" s="67"/>
      <c r="B64" s="258" t="s">
        <v>1974</v>
      </c>
      <c r="C64" s="35"/>
      <c r="D64" s="36"/>
      <c r="E64" s="37"/>
      <c r="F64" s="348"/>
    </row>
    <row r="65" spans="1:6" ht="120" customHeight="1" x14ac:dyDescent="0.2">
      <c r="A65" s="67"/>
      <c r="B65" s="230" t="s">
        <v>2193</v>
      </c>
      <c r="C65" s="35"/>
      <c r="D65" s="36"/>
      <c r="E65" s="37"/>
      <c r="F65" s="348"/>
    </row>
    <row r="66" spans="1:6" ht="63.75" x14ac:dyDescent="0.2">
      <c r="A66" s="67"/>
      <c r="B66" s="230" t="s">
        <v>1689</v>
      </c>
      <c r="C66" s="35"/>
      <c r="D66" s="36"/>
      <c r="E66" s="37"/>
      <c r="F66" s="348"/>
    </row>
    <row r="67" spans="1:6" x14ac:dyDescent="0.2">
      <c r="A67" s="67"/>
      <c r="B67" s="230"/>
      <c r="C67" s="35"/>
      <c r="D67" s="36"/>
      <c r="E67" s="37"/>
      <c r="F67" s="348"/>
    </row>
    <row r="68" spans="1:6" ht="242.25" x14ac:dyDescent="0.2">
      <c r="A68" s="67" t="s">
        <v>1255</v>
      </c>
      <c r="B68" s="231" t="s">
        <v>1945</v>
      </c>
      <c r="C68" s="35"/>
      <c r="D68" s="36"/>
      <c r="E68" s="37"/>
      <c r="F68" s="348"/>
    </row>
    <row r="69" spans="1:6" ht="25.5" x14ac:dyDescent="0.2">
      <c r="A69" s="67" t="s">
        <v>75</v>
      </c>
      <c r="B69" s="53" t="s">
        <v>1983</v>
      </c>
      <c r="C69" s="35" t="s">
        <v>7</v>
      </c>
      <c r="D69" s="36">
        <v>6400</v>
      </c>
      <c r="E69" s="112"/>
      <c r="F69" s="348">
        <f t="shared" ref="F69:F70" si="1">ROUND(D69*E69,2)</f>
        <v>0</v>
      </c>
    </row>
    <row r="70" spans="1:6" ht="25.5" x14ac:dyDescent="0.2">
      <c r="A70" s="67" t="s">
        <v>76</v>
      </c>
      <c r="B70" s="53" t="s">
        <v>1984</v>
      </c>
      <c r="C70" s="35" t="s">
        <v>7</v>
      </c>
      <c r="D70" s="36">
        <v>8300</v>
      </c>
      <c r="E70" s="112"/>
      <c r="F70" s="348">
        <f t="shared" si="1"/>
        <v>0</v>
      </c>
    </row>
    <row r="71" spans="1:6" x14ac:dyDescent="0.2">
      <c r="A71" s="67"/>
      <c r="B71" s="231"/>
      <c r="C71" s="35"/>
      <c r="D71" s="36"/>
      <c r="E71" s="37"/>
      <c r="F71" s="348"/>
    </row>
    <row r="72" spans="1:6" ht="395.25" x14ac:dyDescent="0.2">
      <c r="A72" s="67" t="s">
        <v>1256</v>
      </c>
      <c r="B72" s="42" t="s">
        <v>2237</v>
      </c>
      <c r="C72" s="35" t="s">
        <v>7</v>
      </c>
      <c r="D72" s="36">
        <v>14700</v>
      </c>
      <c r="E72" s="112"/>
      <c r="F72" s="348">
        <f>ROUND(D72*E72,2)</f>
        <v>0</v>
      </c>
    </row>
    <row r="73" spans="1:6" x14ac:dyDescent="0.2">
      <c r="A73" s="67"/>
      <c r="B73" s="62"/>
      <c r="C73" s="35"/>
      <c r="D73" s="36"/>
      <c r="E73" s="37"/>
      <c r="F73" s="348"/>
    </row>
    <row r="74" spans="1:6" ht="89.25" x14ac:dyDescent="0.2">
      <c r="A74" s="67" t="s">
        <v>1257</v>
      </c>
      <c r="B74" s="42" t="s">
        <v>2238</v>
      </c>
      <c r="C74" s="35" t="s">
        <v>3</v>
      </c>
      <c r="D74" s="36">
        <v>30</v>
      </c>
      <c r="E74" s="112"/>
      <c r="F74" s="348">
        <f>ROUND(D74*E74,2)</f>
        <v>0</v>
      </c>
    </row>
    <row r="75" spans="1:6" x14ac:dyDescent="0.2">
      <c r="A75" s="67"/>
      <c r="B75" s="62"/>
      <c r="C75" s="35"/>
      <c r="D75" s="36"/>
      <c r="E75" s="37"/>
      <c r="F75" s="348"/>
    </row>
    <row r="76" spans="1:6" ht="81" customHeight="1" x14ac:dyDescent="0.2">
      <c r="A76" s="67" t="s">
        <v>1258</v>
      </c>
      <c r="B76" s="42" t="s">
        <v>1691</v>
      </c>
      <c r="C76" s="35" t="s">
        <v>3</v>
      </c>
      <c r="D76" s="36">
        <v>45</v>
      </c>
      <c r="E76" s="112"/>
      <c r="F76" s="348">
        <f>ROUND(D76*E76,2)</f>
        <v>0</v>
      </c>
    </row>
    <row r="77" spans="1:6" x14ac:dyDescent="0.2">
      <c r="A77" s="67"/>
      <c r="B77" s="42"/>
      <c r="C77" s="35"/>
      <c r="D77" s="36"/>
      <c r="E77" s="37"/>
      <c r="F77" s="348"/>
    </row>
    <row r="78" spans="1:6" ht="89.25" x14ac:dyDescent="0.2">
      <c r="A78" s="67" t="s">
        <v>1259</v>
      </c>
      <c r="B78" s="42" t="s">
        <v>1692</v>
      </c>
      <c r="C78" s="35" t="s">
        <v>3</v>
      </c>
      <c r="D78" s="36">
        <v>1.1000000000000001</v>
      </c>
      <c r="E78" s="112"/>
      <c r="F78" s="348">
        <f>ROUND(D78*E78,2)</f>
        <v>0</v>
      </c>
    </row>
    <row r="79" spans="1:6" x14ac:dyDescent="0.2">
      <c r="A79" s="67"/>
      <c r="B79" s="42"/>
      <c r="C79" s="35"/>
      <c r="D79" s="36"/>
      <c r="E79" s="37"/>
      <c r="F79" s="348"/>
    </row>
    <row r="80" spans="1:6" ht="89.25" x14ac:dyDescent="0.2">
      <c r="A80" s="67" t="s">
        <v>1260</v>
      </c>
      <c r="B80" s="42" t="s">
        <v>1973</v>
      </c>
      <c r="C80" s="35" t="s">
        <v>3</v>
      </c>
      <c r="D80" s="36">
        <v>51</v>
      </c>
      <c r="E80" s="112"/>
      <c r="F80" s="348">
        <f>ROUND(D80*E80,2)</f>
        <v>0</v>
      </c>
    </row>
    <row r="81" spans="1:6" x14ac:dyDescent="0.2">
      <c r="A81" s="67"/>
      <c r="B81" s="42"/>
      <c r="C81" s="35"/>
      <c r="D81" s="36"/>
      <c r="E81" s="37"/>
      <c r="F81" s="348"/>
    </row>
    <row r="82" spans="1:6" ht="114.75" x14ac:dyDescent="0.2">
      <c r="A82" s="67" t="s">
        <v>1261</v>
      </c>
      <c r="B82" s="42" t="s">
        <v>2239</v>
      </c>
      <c r="C82" s="35" t="s">
        <v>3</v>
      </c>
      <c r="D82" s="36">
        <v>3.5</v>
      </c>
      <c r="E82" s="112"/>
      <c r="F82" s="348">
        <f>ROUND(D82*E82,2)</f>
        <v>0</v>
      </c>
    </row>
    <row r="83" spans="1:6" x14ac:dyDescent="0.2">
      <c r="A83" s="67"/>
      <c r="B83" s="42"/>
      <c r="C83" s="35"/>
      <c r="D83" s="36"/>
      <c r="E83" s="37"/>
      <c r="F83" s="348"/>
    </row>
    <row r="84" spans="1:6" ht="76.5" x14ac:dyDescent="0.2">
      <c r="A84" s="67" t="s">
        <v>1262</v>
      </c>
      <c r="B84" s="42" t="s">
        <v>2240</v>
      </c>
      <c r="C84" s="35" t="s">
        <v>3</v>
      </c>
      <c r="D84" s="36">
        <v>26</v>
      </c>
      <c r="E84" s="112"/>
      <c r="F84" s="348">
        <f>ROUND(D84*E84,2)</f>
        <v>0</v>
      </c>
    </row>
    <row r="85" spans="1:6" x14ac:dyDescent="0.2">
      <c r="A85" s="67"/>
      <c r="B85" s="42"/>
      <c r="C85" s="35"/>
      <c r="D85" s="36"/>
      <c r="E85" s="37"/>
      <c r="F85" s="348"/>
    </row>
    <row r="86" spans="1:6" ht="89.25" x14ac:dyDescent="0.2">
      <c r="A86" s="67" t="s">
        <v>1263</v>
      </c>
      <c r="B86" s="42" t="s">
        <v>2241</v>
      </c>
      <c r="C86" s="35" t="s">
        <v>3</v>
      </c>
      <c r="D86" s="36">
        <v>1.5</v>
      </c>
      <c r="E86" s="112"/>
      <c r="F86" s="348">
        <f>ROUND(D86*E86,2)</f>
        <v>0</v>
      </c>
    </row>
    <row r="87" spans="1:6" x14ac:dyDescent="0.2">
      <c r="A87" s="67"/>
      <c r="B87" s="42"/>
      <c r="C87" s="35"/>
      <c r="D87" s="36"/>
      <c r="E87" s="37"/>
      <c r="F87" s="348"/>
    </row>
    <row r="88" spans="1:6" ht="51" x14ac:dyDescent="0.2">
      <c r="A88" s="67" t="s">
        <v>1946</v>
      </c>
      <c r="B88" s="42" t="s">
        <v>2242</v>
      </c>
      <c r="C88" s="35" t="s">
        <v>3</v>
      </c>
      <c r="D88" s="36">
        <v>7.6</v>
      </c>
      <c r="E88" s="112"/>
      <c r="F88" s="348">
        <f>ROUND(D88*E88,2)</f>
        <v>0</v>
      </c>
    </row>
    <row r="89" spans="1:6" ht="13.5" thickBot="1" x14ac:dyDescent="0.25">
      <c r="A89" s="88"/>
      <c r="B89" s="42"/>
      <c r="C89" s="35"/>
      <c r="D89" s="36"/>
      <c r="E89" s="37"/>
      <c r="F89" s="348"/>
    </row>
    <row r="90" spans="1:6" s="236" customFormat="1" ht="18" customHeight="1" thickTop="1" thickBot="1" x14ac:dyDescent="0.25">
      <c r="A90" s="232"/>
      <c r="B90" s="259" t="s">
        <v>77</v>
      </c>
      <c r="C90" s="234"/>
      <c r="D90" s="235"/>
      <c r="E90" s="146"/>
      <c r="F90" s="350">
        <f>SUM(F69:F89)</f>
        <v>0</v>
      </c>
    </row>
    <row r="91" spans="1:6" ht="13.5" thickTop="1" x14ac:dyDescent="0.2">
      <c r="A91" s="92"/>
      <c r="B91" s="260"/>
      <c r="C91" s="256"/>
      <c r="D91" s="257"/>
      <c r="E91" s="150"/>
      <c r="F91" s="357"/>
    </row>
    <row r="92" spans="1:6" x14ac:dyDescent="0.2">
      <c r="A92" s="229" t="s">
        <v>1248</v>
      </c>
      <c r="B92" s="45" t="s">
        <v>28</v>
      </c>
      <c r="C92" s="35"/>
      <c r="D92" s="36"/>
      <c r="E92" s="37"/>
      <c r="F92" s="348"/>
    </row>
    <row r="93" spans="1:6" x14ac:dyDescent="0.2">
      <c r="A93" s="67"/>
      <c r="B93" s="42"/>
      <c r="C93" s="35"/>
      <c r="D93" s="36"/>
      <c r="E93" s="37"/>
      <c r="F93" s="348"/>
    </row>
    <row r="94" spans="1:6" ht="63.75" x14ac:dyDescent="0.2">
      <c r="A94" s="67" t="s">
        <v>1264</v>
      </c>
      <c r="B94" s="42" t="s">
        <v>693</v>
      </c>
      <c r="C94" s="35"/>
      <c r="D94" s="36"/>
      <c r="E94" s="37"/>
      <c r="F94" s="348"/>
    </row>
    <row r="95" spans="1:6" ht="25.5" x14ac:dyDescent="0.2">
      <c r="A95" s="67" t="s">
        <v>75</v>
      </c>
      <c r="B95" s="42" t="s">
        <v>692</v>
      </c>
      <c r="C95" s="35" t="s">
        <v>24</v>
      </c>
      <c r="D95" s="36">
        <v>1</v>
      </c>
      <c r="E95" s="112"/>
      <c r="F95" s="348">
        <f>ROUND(D95*E95,2)</f>
        <v>0</v>
      </c>
    </row>
    <row r="96" spans="1:6" x14ac:dyDescent="0.2">
      <c r="A96" s="67"/>
      <c r="B96" s="42"/>
      <c r="C96" s="35"/>
      <c r="D96" s="36"/>
      <c r="E96" s="37"/>
      <c r="F96" s="348"/>
    </row>
    <row r="97" spans="1:6" ht="63.75" x14ac:dyDescent="0.2">
      <c r="A97" s="67" t="s">
        <v>1265</v>
      </c>
      <c r="B97" s="42" t="s">
        <v>694</v>
      </c>
      <c r="C97" s="35" t="s">
        <v>8</v>
      </c>
      <c r="D97" s="36">
        <v>115</v>
      </c>
      <c r="E97" s="112"/>
      <c r="F97" s="348">
        <f>ROUND(D97*E97,2)</f>
        <v>0</v>
      </c>
    </row>
    <row r="98" spans="1:6" x14ac:dyDescent="0.2">
      <c r="A98" s="67"/>
      <c r="B98" s="42"/>
      <c r="C98" s="35"/>
      <c r="D98" s="36"/>
      <c r="E98" s="37"/>
      <c r="F98" s="348"/>
    </row>
    <row r="99" spans="1:6" ht="178.5" x14ac:dyDescent="0.2">
      <c r="A99" s="67" t="s">
        <v>1266</v>
      </c>
      <c r="B99" s="42" t="s">
        <v>713</v>
      </c>
      <c r="C99" s="35"/>
      <c r="D99" s="36"/>
      <c r="E99" s="37"/>
      <c r="F99" s="348"/>
    </row>
    <row r="100" spans="1:6" ht="76.5" x14ac:dyDescent="0.2">
      <c r="A100" s="67"/>
      <c r="B100" s="42" t="s">
        <v>714</v>
      </c>
      <c r="C100" s="35"/>
      <c r="D100" s="36"/>
      <c r="E100" s="37"/>
      <c r="F100" s="348"/>
    </row>
    <row r="101" spans="1:6" ht="140.25" x14ac:dyDescent="0.2">
      <c r="A101" s="67" t="s">
        <v>1267</v>
      </c>
      <c r="B101" s="42" t="s">
        <v>715</v>
      </c>
      <c r="C101" s="35"/>
      <c r="D101" s="36"/>
      <c r="E101" s="37"/>
      <c r="F101" s="348"/>
    </row>
    <row r="102" spans="1:6" x14ac:dyDescent="0.2">
      <c r="A102" s="67" t="s">
        <v>75</v>
      </c>
      <c r="B102" s="42" t="s">
        <v>717</v>
      </c>
      <c r="C102" s="35" t="s">
        <v>23</v>
      </c>
      <c r="D102" s="36">
        <v>57</v>
      </c>
      <c r="E102" s="112"/>
      <c r="F102" s="348">
        <f t="shared" ref="F102:F104" si="2">ROUND(D102*E102,2)</f>
        <v>0</v>
      </c>
    </row>
    <row r="103" spans="1:6" x14ac:dyDescent="0.2">
      <c r="A103" s="67" t="s">
        <v>76</v>
      </c>
      <c r="B103" s="42" t="s">
        <v>699</v>
      </c>
      <c r="C103" s="35" t="s">
        <v>23</v>
      </c>
      <c r="D103" s="36">
        <v>140</v>
      </c>
      <c r="E103" s="112"/>
      <c r="F103" s="348">
        <f t="shared" si="2"/>
        <v>0</v>
      </c>
    </row>
    <row r="104" spans="1:6" x14ac:dyDescent="0.2">
      <c r="A104" s="67" t="s">
        <v>110</v>
      </c>
      <c r="B104" s="42" t="s">
        <v>319</v>
      </c>
      <c r="C104" s="35" t="s">
        <v>23</v>
      </c>
      <c r="D104" s="36">
        <v>52</v>
      </c>
      <c r="E104" s="112"/>
      <c r="F104" s="348">
        <f t="shared" si="2"/>
        <v>0</v>
      </c>
    </row>
    <row r="105" spans="1:6" ht="114.75" x14ac:dyDescent="0.2">
      <c r="A105" s="67" t="s">
        <v>1942</v>
      </c>
      <c r="B105" s="42" t="s">
        <v>716</v>
      </c>
      <c r="C105" s="35" t="s">
        <v>8</v>
      </c>
      <c r="D105" s="36">
        <v>36</v>
      </c>
      <c r="E105" s="112"/>
      <c r="F105" s="348">
        <f>ROUND(D105*E105,2)</f>
        <v>0</v>
      </c>
    </row>
    <row r="106" spans="1:6" ht="318.75" x14ac:dyDescent="0.2">
      <c r="A106" s="67" t="s">
        <v>1268</v>
      </c>
      <c r="B106" s="42" t="s">
        <v>2243</v>
      </c>
      <c r="C106" s="35"/>
      <c r="D106" s="36"/>
      <c r="E106" s="37"/>
      <c r="F106" s="348"/>
    </row>
    <row r="107" spans="1:6" x14ac:dyDescent="0.2">
      <c r="A107" s="67" t="s">
        <v>75</v>
      </c>
      <c r="B107" s="42" t="s">
        <v>717</v>
      </c>
      <c r="C107" s="35" t="s">
        <v>23</v>
      </c>
      <c r="D107" s="36">
        <v>57</v>
      </c>
      <c r="E107" s="112"/>
      <c r="F107" s="348">
        <f t="shared" ref="F107:F108" si="3">ROUND(D107*E107,2)</f>
        <v>0</v>
      </c>
    </row>
    <row r="108" spans="1:6" x14ac:dyDescent="0.2">
      <c r="A108" s="67" t="s">
        <v>76</v>
      </c>
      <c r="B108" s="62" t="s">
        <v>699</v>
      </c>
      <c r="C108" s="35" t="s">
        <v>23</v>
      </c>
      <c r="D108" s="36">
        <v>140</v>
      </c>
      <c r="E108" s="112"/>
      <c r="F108" s="348">
        <f t="shared" si="3"/>
        <v>0</v>
      </c>
    </row>
    <row r="109" spans="1:6" ht="306" x14ac:dyDescent="0.2">
      <c r="A109" s="67" t="s">
        <v>1269</v>
      </c>
      <c r="B109" s="42" t="s">
        <v>2244</v>
      </c>
      <c r="C109" s="35" t="s">
        <v>23</v>
      </c>
      <c r="D109" s="36">
        <v>52</v>
      </c>
      <c r="E109" s="112"/>
      <c r="F109" s="348">
        <f>ROUND(D109*E109,2)</f>
        <v>0</v>
      </c>
    </row>
    <row r="110" spans="1:6" x14ac:dyDescent="0.2">
      <c r="A110" s="67"/>
      <c r="B110" s="62"/>
      <c r="C110" s="35"/>
      <c r="D110" s="36"/>
      <c r="E110" s="37"/>
      <c r="F110" s="348"/>
    </row>
    <row r="111" spans="1:6" ht="51" x14ac:dyDescent="0.2">
      <c r="A111" s="67" t="s">
        <v>1270</v>
      </c>
      <c r="B111" s="42" t="s">
        <v>691</v>
      </c>
      <c r="C111" s="35" t="s">
        <v>23</v>
      </c>
      <c r="D111" s="36">
        <v>57</v>
      </c>
      <c r="E111" s="112"/>
      <c r="F111" s="348">
        <f>ROUND(D111*E111,2)</f>
        <v>0</v>
      </c>
    </row>
    <row r="112" spans="1:6" x14ac:dyDescent="0.2">
      <c r="A112" s="67"/>
      <c r="B112" s="62"/>
      <c r="C112" s="35"/>
      <c r="D112" s="36"/>
      <c r="E112" s="37"/>
      <c r="F112" s="348"/>
    </row>
    <row r="113" spans="1:6" ht="38.25" x14ac:dyDescent="0.2">
      <c r="A113" s="67" t="s">
        <v>1271</v>
      </c>
      <c r="B113" s="42" t="s">
        <v>184</v>
      </c>
      <c r="C113" s="35" t="s">
        <v>9</v>
      </c>
      <c r="D113" s="36">
        <v>20</v>
      </c>
      <c r="E113" s="112"/>
      <c r="F113" s="348">
        <f>ROUND(D113*E113,2)</f>
        <v>0</v>
      </c>
    </row>
    <row r="114" spans="1:6" x14ac:dyDescent="0.2">
      <c r="A114" s="67"/>
      <c r="B114" s="62"/>
      <c r="C114" s="35"/>
      <c r="D114" s="36"/>
      <c r="E114" s="37"/>
      <c r="F114" s="348"/>
    </row>
    <row r="115" spans="1:6" ht="38.25" x14ac:dyDescent="0.2">
      <c r="A115" s="67" t="s">
        <v>1272</v>
      </c>
      <c r="B115" s="42" t="s">
        <v>185</v>
      </c>
      <c r="C115" s="35" t="s">
        <v>9</v>
      </c>
      <c r="D115" s="36">
        <v>20</v>
      </c>
      <c r="E115" s="112"/>
      <c r="F115" s="348">
        <f>ROUND(D115*E115,2)</f>
        <v>0</v>
      </c>
    </row>
    <row r="116" spans="1:6" ht="13.5" thickBot="1" x14ac:dyDescent="0.25">
      <c r="A116" s="67"/>
      <c r="B116" s="42"/>
      <c r="C116" s="35"/>
      <c r="D116" s="36"/>
      <c r="E116" s="37"/>
      <c r="F116" s="348"/>
    </row>
    <row r="117" spans="1:6" ht="14.25" thickTop="1" thickBot="1" x14ac:dyDescent="0.25">
      <c r="A117" s="73"/>
      <c r="B117" s="259" t="s">
        <v>78</v>
      </c>
      <c r="C117" s="234"/>
      <c r="D117" s="235"/>
      <c r="E117" s="146"/>
      <c r="F117" s="350">
        <f>SUM(F95:F116)</f>
        <v>0</v>
      </c>
    </row>
    <row r="118" spans="1:6" ht="13.5" thickTop="1" x14ac:dyDescent="0.2">
      <c r="A118" s="92"/>
      <c r="B118" s="260"/>
      <c r="C118" s="256"/>
      <c r="D118" s="257"/>
      <c r="E118" s="150"/>
      <c r="F118" s="357"/>
    </row>
    <row r="119" spans="1:6" x14ac:dyDescent="0.2">
      <c r="A119" s="67"/>
      <c r="B119" s="89"/>
      <c r="C119" s="35"/>
      <c r="D119" s="36"/>
      <c r="E119" s="37"/>
      <c r="F119" s="348"/>
    </row>
    <row r="120" spans="1:6" ht="25.5" x14ac:dyDescent="0.2">
      <c r="A120" s="229" t="s">
        <v>1249</v>
      </c>
      <c r="B120" s="45" t="s">
        <v>709</v>
      </c>
      <c r="C120" s="35"/>
      <c r="D120" s="36"/>
      <c r="E120" s="37"/>
      <c r="F120" s="348"/>
    </row>
    <row r="121" spans="1:6" s="236" customFormat="1" ht="18" customHeight="1" x14ac:dyDescent="0.2">
      <c r="A121" s="261"/>
      <c r="B121" s="62"/>
      <c r="C121" s="35"/>
      <c r="D121" s="36"/>
      <c r="E121" s="37"/>
      <c r="F121" s="348"/>
    </row>
    <row r="122" spans="1:6" ht="51" x14ac:dyDescent="0.2">
      <c r="A122" s="67" t="s">
        <v>1273</v>
      </c>
      <c r="B122" s="42" t="s">
        <v>2245</v>
      </c>
      <c r="C122" s="35" t="s">
        <v>8</v>
      </c>
      <c r="D122" s="36">
        <v>45</v>
      </c>
      <c r="E122" s="112"/>
      <c r="F122" s="348">
        <f>ROUND(D122*E122,2)</f>
        <v>0</v>
      </c>
    </row>
    <row r="123" spans="1:6" x14ac:dyDescent="0.2">
      <c r="A123" s="67"/>
      <c r="B123" s="62"/>
      <c r="C123" s="35"/>
      <c r="D123" s="36"/>
      <c r="E123" s="37"/>
      <c r="F123" s="348"/>
    </row>
    <row r="124" spans="1:6" ht="51" x14ac:dyDescent="0.2">
      <c r="A124" s="67" t="s">
        <v>1274</v>
      </c>
      <c r="B124" s="42" t="s">
        <v>2246</v>
      </c>
      <c r="C124" s="35" t="s">
        <v>23</v>
      </c>
      <c r="D124" s="36">
        <v>21.5</v>
      </c>
      <c r="E124" s="112"/>
      <c r="F124" s="348">
        <f>ROUND(D124*E124,2)</f>
        <v>0</v>
      </c>
    </row>
    <row r="125" spans="1:6" x14ac:dyDescent="0.2">
      <c r="A125" s="67"/>
      <c r="B125" s="42"/>
      <c r="C125" s="35"/>
      <c r="D125" s="36"/>
      <c r="E125" s="37"/>
      <c r="F125" s="348"/>
    </row>
    <row r="126" spans="1:6" ht="38.25" x14ac:dyDescent="0.2">
      <c r="A126" s="67" t="s">
        <v>1275</v>
      </c>
      <c r="B126" s="42" t="s">
        <v>700</v>
      </c>
      <c r="C126" s="35" t="s">
        <v>24</v>
      </c>
      <c r="D126" s="36">
        <v>1</v>
      </c>
      <c r="E126" s="112"/>
      <c r="F126" s="348">
        <f>ROUND(D126*E126,2)</f>
        <v>0</v>
      </c>
    </row>
    <row r="127" spans="1:6" x14ac:dyDescent="0.2">
      <c r="A127" s="67"/>
      <c r="B127" s="42"/>
      <c r="C127" s="35"/>
      <c r="D127" s="36"/>
      <c r="E127" s="37"/>
      <c r="F127" s="348"/>
    </row>
    <row r="128" spans="1:6" ht="51" x14ac:dyDescent="0.2">
      <c r="A128" s="67" t="s">
        <v>1276</v>
      </c>
      <c r="B128" s="42" t="s">
        <v>2247</v>
      </c>
      <c r="C128" s="35" t="s">
        <v>23</v>
      </c>
      <c r="D128" s="36">
        <v>255</v>
      </c>
      <c r="E128" s="112"/>
      <c r="F128" s="348">
        <f>ROUND(D128*E128,2)</f>
        <v>0</v>
      </c>
    </row>
    <row r="129" spans="1:6" x14ac:dyDescent="0.2">
      <c r="A129" s="67"/>
      <c r="B129" s="43"/>
      <c r="C129" s="35"/>
      <c r="D129" s="36"/>
      <c r="E129" s="37"/>
      <c r="F129" s="348"/>
    </row>
    <row r="130" spans="1:6" ht="51" x14ac:dyDescent="0.2">
      <c r="A130" s="67" t="s">
        <v>1277</v>
      </c>
      <c r="B130" s="42" t="s">
        <v>2248</v>
      </c>
      <c r="C130" s="35" t="s">
        <v>23</v>
      </c>
      <c r="D130" s="36">
        <v>10</v>
      </c>
      <c r="E130" s="112"/>
      <c r="F130" s="348">
        <f>ROUND(D130*E130,2)</f>
        <v>0</v>
      </c>
    </row>
    <row r="131" spans="1:6" x14ac:dyDescent="0.2">
      <c r="A131" s="67"/>
      <c r="B131" s="42"/>
      <c r="C131" s="35"/>
      <c r="D131" s="36"/>
      <c r="E131" s="37"/>
      <c r="F131" s="348"/>
    </row>
    <row r="132" spans="1:6" ht="51" x14ac:dyDescent="0.2">
      <c r="A132" s="67" t="s">
        <v>1278</v>
      </c>
      <c r="B132" s="42" t="s">
        <v>2249</v>
      </c>
      <c r="C132" s="35" t="s">
        <v>23</v>
      </c>
      <c r="D132" s="36">
        <v>11.3</v>
      </c>
      <c r="E132" s="112"/>
      <c r="F132" s="348">
        <f>ROUND(D132*E132,2)</f>
        <v>0</v>
      </c>
    </row>
    <row r="133" spans="1:6" x14ac:dyDescent="0.2">
      <c r="A133" s="67"/>
      <c r="B133" s="42"/>
      <c r="C133" s="35"/>
      <c r="D133" s="36"/>
      <c r="E133" s="37"/>
      <c r="F133" s="348"/>
    </row>
    <row r="134" spans="1:6" ht="51" x14ac:dyDescent="0.2">
      <c r="A134" s="67" t="s">
        <v>1279</v>
      </c>
      <c r="B134" s="42" t="s">
        <v>2250</v>
      </c>
      <c r="C134" s="35"/>
      <c r="D134" s="36"/>
      <c r="E134" s="37"/>
      <c r="F134" s="348"/>
    </row>
    <row r="135" spans="1:6" ht="25.5" x14ac:dyDescent="0.2">
      <c r="A135" s="67" t="s">
        <v>1280</v>
      </c>
      <c r="B135" s="46" t="s">
        <v>1681</v>
      </c>
      <c r="C135" s="35"/>
      <c r="D135" s="36"/>
      <c r="E135" s="37"/>
      <c r="F135" s="348"/>
    </row>
    <row r="136" spans="1:6" x14ac:dyDescent="0.2">
      <c r="A136" s="67" t="s">
        <v>75</v>
      </c>
      <c r="B136" s="42" t="s">
        <v>701</v>
      </c>
      <c r="C136" s="35" t="s">
        <v>23</v>
      </c>
      <c r="D136" s="36">
        <v>52</v>
      </c>
      <c r="E136" s="112"/>
      <c r="F136" s="348">
        <f t="shared" ref="F136:F148" si="4">ROUND(D136*E136,2)</f>
        <v>0</v>
      </c>
    </row>
    <row r="137" spans="1:6" x14ac:dyDescent="0.2">
      <c r="A137" s="67" t="s">
        <v>76</v>
      </c>
      <c r="B137" s="42" t="s">
        <v>702</v>
      </c>
      <c r="C137" s="35" t="s">
        <v>23</v>
      </c>
      <c r="D137" s="36">
        <v>13.7</v>
      </c>
      <c r="E137" s="112"/>
      <c r="F137" s="348">
        <f t="shared" si="4"/>
        <v>0</v>
      </c>
    </row>
    <row r="138" spans="1:6" ht="25.5" x14ac:dyDescent="0.2">
      <c r="A138" s="67" t="s">
        <v>110</v>
      </c>
      <c r="B138" s="42" t="s">
        <v>2099</v>
      </c>
      <c r="C138" s="35" t="s">
        <v>24</v>
      </c>
      <c r="D138" s="36">
        <v>1</v>
      </c>
      <c r="E138" s="112"/>
      <c r="F138" s="348">
        <f t="shared" si="4"/>
        <v>0</v>
      </c>
    </row>
    <row r="139" spans="1:6" ht="25.5" x14ac:dyDescent="0.2">
      <c r="A139" s="67" t="s">
        <v>111</v>
      </c>
      <c r="B139" s="42" t="s">
        <v>703</v>
      </c>
      <c r="C139" s="35" t="s">
        <v>24</v>
      </c>
      <c r="D139" s="36">
        <v>1</v>
      </c>
      <c r="E139" s="112"/>
      <c r="F139" s="348">
        <f t="shared" si="4"/>
        <v>0</v>
      </c>
    </row>
    <row r="140" spans="1:6" ht="25.5" x14ac:dyDescent="0.2">
      <c r="A140" s="67" t="s">
        <v>149</v>
      </c>
      <c r="B140" s="42" t="s">
        <v>704</v>
      </c>
      <c r="C140" s="35" t="s">
        <v>24</v>
      </c>
      <c r="D140" s="36">
        <v>1</v>
      </c>
      <c r="E140" s="112"/>
      <c r="F140" s="348">
        <f t="shared" si="4"/>
        <v>0</v>
      </c>
    </row>
    <row r="141" spans="1:6" ht="25.5" x14ac:dyDescent="0.2">
      <c r="A141" s="67" t="s">
        <v>1281</v>
      </c>
      <c r="B141" s="46" t="s">
        <v>1682</v>
      </c>
      <c r="C141" s="35"/>
      <c r="D141" s="36"/>
      <c r="E141" s="37"/>
      <c r="F141" s="348"/>
    </row>
    <row r="142" spans="1:6" x14ac:dyDescent="0.2">
      <c r="A142" s="67" t="s">
        <v>75</v>
      </c>
      <c r="B142" s="42" t="s">
        <v>701</v>
      </c>
      <c r="C142" s="35" t="s">
        <v>23</v>
      </c>
      <c r="D142" s="36">
        <v>0.35</v>
      </c>
      <c r="E142" s="112"/>
      <c r="F142" s="348">
        <f t="shared" si="4"/>
        <v>0</v>
      </c>
    </row>
    <row r="143" spans="1:6" x14ac:dyDescent="0.2">
      <c r="A143" s="67" t="s">
        <v>76</v>
      </c>
      <c r="B143" s="42" t="s">
        <v>705</v>
      </c>
      <c r="C143" s="35" t="s">
        <v>23</v>
      </c>
      <c r="D143" s="36">
        <v>1.8</v>
      </c>
      <c r="E143" s="112"/>
      <c r="F143" s="348">
        <f t="shared" si="4"/>
        <v>0</v>
      </c>
    </row>
    <row r="144" spans="1:6" ht="25.5" x14ac:dyDescent="0.2">
      <c r="A144" s="67" t="s">
        <v>110</v>
      </c>
      <c r="B144" s="42" t="s">
        <v>706</v>
      </c>
      <c r="C144" s="35" t="s">
        <v>24</v>
      </c>
      <c r="D144" s="36">
        <v>1</v>
      </c>
      <c r="E144" s="112"/>
      <c r="F144" s="348">
        <f t="shared" si="4"/>
        <v>0</v>
      </c>
    </row>
    <row r="145" spans="1:8" ht="25.5" x14ac:dyDescent="0.2">
      <c r="A145" s="67" t="s">
        <v>1282</v>
      </c>
      <c r="B145" s="46" t="s">
        <v>1683</v>
      </c>
      <c r="C145" s="35"/>
      <c r="D145" s="36"/>
      <c r="E145" s="37"/>
      <c r="F145" s="348"/>
      <c r="G145" s="262"/>
      <c r="H145" s="263"/>
    </row>
    <row r="146" spans="1:8" x14ac:dyDescent="0.2">
      <c r="A146" s="67" t="s">
        <v>75</v>
      </c>
      <c r="B146" s="42" t="s">
        <v>701</v>
      </c>
      <c r="C146" s="35" t="s">
        <v>23</v>
      </c>
      <c r="D146" s="36">
        <v>0.8</v>
      </c>
      <c r="E146" s="112"/>
      <c r="F146" s="348">
        <f t="shared" si="4"/>
        <v>0</v>
      </c>
    </row>
    <row r="147" spans="1:8" x14ac:dyDescent="0.2">
      <c r="A147" s="67" t="s">
        <v>76</v>
      </c>
      <c r="B147" s="42" t="s">
        <v>705</v>
      </c>
      <c r="C147" s="35" t="s">
        <v>23</v>
      </c>
      <c r="D147" s="36">
        <v>1.45</v>
      </c>
      <c r="E147" s="112"/>
      <c r="F147" s="348">
        <f t="shared" si="4"/>
        <v>0</v>
      </c>
    </row>
    <row r="148" spans="1:8" ht="25.5" x14ac:dyDescent="0.2">
      <c r="A148" s="67" t="s">
        <v>110</v>
      </c>
      <c r="B148" s="42" t="s">
        <v>707</v>
      </c>
      <c r="C148" s="35" t="s">
        <v>24</v>
      </c>
      <c r="D148" s="36">
        <v>1</v>
      </c>
      <c r="E148" s="112"/>
      <c r="F148" s="348">
        <f t="shared" si="4"/>
        <v>0</v>
      </c>
    </row>
    <row r="149" spans="1:8" x14ac:dyDescent="0.2">
      <c r="A149" s="67"/>
      <c r="B149" s="42"/>
      <c r="C149" s="35"/>
      <c r="D149" s="36"/>
      <c r="E149" s="37"/>
      <c r="F149" s="348"/>
    </row>
    <row r="150" spans="1:8" x14ac:dyDescent="0.2">
      <c r="A150" s="67"/>
      <c r="B150" s="45" t="s">
        <v>341</v>
      </c>
      <c r="C150" s="35"/>
      <c r="D150" s="36"/>
      <c r="E150" s="37"/>
      <c r="F150" s="348"/>
    </row>
    <row r="151" spans="1:8" ht="102" x14ac:dyDescent="0.2">
      <c r="A151" s="67"/>
      <c r="B151" s="62" t="s">
        <v>708</v>
      </c>
      <c r="C151" s="35"/>
      <c r="D151" s="36"/>
      <c r="E151" s="37"/>
      <c r="F151" s="348"/>
    </row>
    <row r="152" spans="1:8" ht="89.25" x14ac:dyDescent="0.2">
      <c r="A152" s="67" t="s">
        <v>1283</v>
      </c>
      <c r="B152" s="81" t="s">
        <v>2251</v>
      </c>
      <c r="C152" s="35"/>
      <c r="D152" s="36"/>
      <c r="E152" s="37"/>
      <c r="F152" s="348"/>
    </row>
    <row r="153" spans="1:8" ht="84" customHeight="1" x14ac:dyDescent="0.2">
      <c r="A153" s="67"/>
      <c r="B153" s="45" t="s">
        <v>695</v>
      </c>
      <c r="C153" s="35"/>
      <c r="D153" s="36"/>
      <c r="E153" s="37"/>
      <c r="F153" s="348"/>
    </row>
    <row r="154" spans="1:8" ht="191.25" x14ac:dyDescent="0.2">
      <c r="A154" s="67" t="s">
        <v>1284</v>
      </c>
      <c r="B154" s="44" t="s">
        <v>2252</v>
      </c>
      <c r="C154" s="35" t="s">
        <v>24</v>
      </c>
      <c r="D154" s="36">
        <v>1</v>
      </c>
      <c r="E154" s="112"/>
      <c r="F154" s="348">
        <f t="shared" ref="F154:F155" si="5">ROUND(D154*E154,2)</f>
        <v>0</v>
      </c>
    </row>
    <row r="155" spans="1:8" ht="140.25" x14ac:dyDescent="0.2">
      <c r="A155" s="67" t="s">
        <v>1285</v>
      </c>
      <c r="B155" s="43" t="s">
        <v>354</v>
      </c>
      <c r="C155" s="35" t="s">
        <v>24</v>
      </c>
      <c r="D155" s="36">
        <v>2</v>
      </c>
      <c r="E155" s="112"/>
      <c r="F155" s="348">
        <f t="shared" si="5"/>
        <v>0</v>
      </c>
    </row>
    <row r="156" spans="1:8" x14ac:dyDescent="0.2">
      <c r="A156" s="67"/>
      <c r="B156" s="43"/>
      <c r="C156" s="35"/>
      <c r="D156" s="36"/>
      <c r="E156" s="37"/>
      <c r="F156" s="348"/>
    </row>
    <row r="157" spans="1:8" ht="153" x14ac:dyDescent="0.2">
      <c r="A157" s="67" t="s">
        <v>1286</v>
      </c>
      <c r="B157" s="44" t="s">
        <v>2253</v>
      </c>
      <c r="C157" s="35" t="s">
        <v>24</v>
      </c>
      <c r="D157" s="36">
        <v>1</v>
      </c>
      <c r="E157" s="112"/>
      <c r="F157" s="348">
        <f t="shared" ref="F157:F158" si="6">ROUND(D157*E157,2)</f>
        <v>0</v>
      </c>
    </row>
    <row r="158" spans="1:8" ht="140.25" x14ac:dyDescent="0.2">
      <c r="A158" s="67" t="s">
        <v>1287</v>
      </c>
      <c r="B158" s="43" t="s">
        <v>354</v>
      </c>
      <c r="C158" s="35" t="s">
        <v>24</v>
      </c>
      <c r="D158" s="36">
        <v>1</v>
      </c>
      <c r="E158" s="112"/>
      <c r="F158" s="348">
        <f t="shared" si="6"/>
        <v>0</v>
      </c>
    </row>
    <row r="159" spans="1:8" x14ac:dyDescent="0.2">
      <c r="A159" s="67"/>
      <c r="B159" s="43"/>
      <c r="C159" s="35"/>
      <c r="D159" s="36"/>
      <c r="E159" s="37"/>
      <c r="F159" s="348"/>
    </row>
    <row r="160" spans="1:8" ht="153" x14ac:dyDescent="0.2">
      <c r="A160" s="67" t="s">
        <v>1288</v>
      </c>
      <c r="B160" s="44" t="s">
        <v>2254</v>
      </c>
      <c r="C160" s="35" t="s">
        <v>24</v>
      </c>
      <c r="D160" s="36">
        <v>1</v>
      </c>
      <c r="E160" s="112"/>
      <c r="F160" s="348">
        <f t="shared" ref="F160:F161" si="7">ROUND(D160*E160,2)</f>
        <v>0</v>
      </c>
    </row>
    <row r="161" spans="1:6" ht="140.25" x14ac:dyDescent="0.2">
      <c r="A161" s="67" t="s">
        <v>1289</v>
      </c>
      <c r="B161" s="43" t="s">
        <v>1526</v>
      </c>
      <c r="C161" s="35" t="s">
        <v>24</v>
      </c>
      <c r="D161" s="36">
        <v>1</v>
      </c>
      <c r="E161" s="112"/>
      <c r="F161" s="348">
        <f t="shared" si="7"/>
        <v>0</v>
      </c>
    </row>
    <row r="162" spans="1:6" x14ac:dyDescent="0.2">
      <c r="A162" s="67"/>
      <c r="B162" s="42"/>
      <c r="C162" s="35"/>
      <c r="D162" s="36"/>
      <c r="E162" s="37"/>
      <c r="F162" s="348"/>
    </row>
    <row r="163" spans="1:6" ht="102" x14ac:dyDescent="0.2">
      <c r="A163" s="67" t="s">
        <v>1290</v>
      </c>
      <c r="B163" s="62" t="s">
        <v>2255</v>
      </c>
      <c r="C163" s="35"/>
      <c r="D163" s="36"/>
      <c r="E163" s="37"/>
      <c r="F163" s="348"/>
    </row>
    <row r="164" spans="1:6" ht="25.5" x14ac:dyDescent="0.2">
      <c r="A164" s="67" t="s">
        <v>75</v>
      </c>
      <c r="B164" s="42" t="s">
        <v>696</v>
      </c>
      <c r="C164" s="35" t="s">
        <v>24</v>
      </c>
      <c r="D164" s="36">
        <v>1</v>
      </c>
      <c r="E164" s="112"/>
      <c r="F164" s="348">
        <f t="shared" ref="F164:F167" si="8">ROUND(D164*E164,2)</f>
        <v>0</v>
      </c>
    </row>
    <row r="165" spans="1:6" ht="25.5" x14ac:dyDescent="0.2">
      <c r="A165" s="67" t="s">
        <v>76</v>
      </c>
      <c r="B165" s="42" t="s">
        <v>697</v>
      </c>
      <c r="C165" s="35" t="s">
        <v>24</v>
      </c>
      <c r="D165" s="36">
        <v>1</v>
      </c>
      <c r="E165" s="112"/>
      <c r="F165" s="348">
        <f t="shared" si="8"/>
        <v>0</v>
      </c>
    </row>
    <row r="166" spans="1:6" ht="25.5" x14ac:dyDescent="0.2">
      <c r="A166" s="67" t="s">
        <v>110</v>
      </c>
      <c r="B166" s="42" t="s">
        <v>698</v>
      </c>
      <c r="C166" s="35" t="s">
        <v>24</v>
      </c>
      <c r="D166" s="36">
        <v>1</v>
      </c>
      <c r="E166" s="112"/>
      <c r="F166" s="348">
        <f t="shared" si="8"/>
        <v>0</v>
      </c>
    </row>
    <row r="167" spans="1:6" ht="25.5" x14ac:dyDescent="0.2">
      <c r="A167" s="67" t="s">
        <v>111</v>
      </c>
      <c r="B167" s="42" t="s">
        <v>1947</v>
      </c>
      <c r="C167" s="35" t="s">
        <v>24</v>
      </c>
      <c r="D167" s="36">
        <v>2</v>
      </c>
      <c r="E167" s="112"/>
      <c r="F167" s="348">
        <f t="shared" si="8"/>
        <v>0</v>
      </c>
    </row>
    <row r="168" spans="1:6" x14ac:dyDescent="0.2">
      <c r="A168" s="67"/>
      <c r="B168" s="42"/>
      <c r="C168" s="35"/>
      <c r="D168" s="36"/>
      <c r="E168" s="37"/>
      <c r="F168" s="348"/>
    </row>
    <row r="169" spans="1:6" x14ac:dyDescent="0.2">
      <c r="A169" s="67" t="s">
        <v>1291</v>
      </c>
      <c r="B169" s="42" t="s">
        <v>1693</v>
      </c>
      <c r="C169" s="35" t="s">
        <v>24</v>
      </c>
      <c r="D169" s="36">
        <v>2</v>
      </c>
      <c r="E169" s="112"/>
      <c r="F169" s="348">
        <f t="shared" ref="F169" si="9">ROUND(D169*E169,2)</f>
        <v>0</v>
      </c>
    </row>
    <row r="170" spans="1:6" ht="13.5" thickBot="1" x14ac:dyDescent="0.25">
      <c r="A170" s="88"/>
      <c r="B170" s="264"/>
      <c r="C170" s="38"/>
      <c r="D170" s="39"/>
      <c r="E170" s="144"/>
      <c r="F170" s="347"/>
    </row>
    <row r="171" spans="1:6" ht="14.25" thickTop="1" thickBot="1" x14ac:dyDescent="0.25">
      <c r="A171" s="73"/>
      <c r="B171" s="259" t="s">
        <v>710</v>
      </c>
      <c r="C171" s="234"/>
      <c r="D171" s="235"/>
      <c r="E171" s="146"/>
      <c r="F171" s="350">
        <f>SUM(F122:F170)</f>
        <v>0</v>
      </c>
    </row>
    <row r="172" spans="1:6" ht="13.5" thickTop="1" x14ac:dyDescent="0.2">
      <c r="A172" s="92"/>
      <c r="B172" s="260"/>
      <c r="C172" s="256"/>
      <c r="D172" s="257"/>
      <c r="E172" s="150"/>
      <c r="F172" s="357"/>
    </row>
    <row r="173" spans="1:6" ht="14.25" x14ac:dyDescent="0.2">
      <c r="A173" s="67"/>
      <c r="B173" s="31"/>
      <c r="C173" s="35"/>
      <c r="D173" s="36"/>
      <c r="E173" s="37"/>
      <c r="F173" s="348"/>
    </row>
    <row r="174" spans="1:6" x14ac:dyDescent="0.2">
      <c r="A174" s="67"/>
      <c r="B174" s="40" t="s">
        <v>31</v>
      </c>
      <c r="C174" s="35"/>
      <c r="D174" s="36"/>
      <c r="E174" s="37"/>
      <c r="F174" s="348"/>
    </row>
    <row r="175" spans="1:6" x14ac:dyDescent="0.2">
      <c r="A175" s="229"/>
      <c r="B175" s="89"/>
      <c r="C175" s="35"/>
      <c r="D175" s="36"/>
      <c r="E175" s="37"/>
      <c r="F175" s="348"/>
    </row>
    <row r="176" spans="1:6" x14ac:dyDescent="0.2">
      <c r="A176" s="229" t="s">
        <v>1250</v>
      </c>
      <c r="B176" s="45" t="s">
        <v>11</v>
      </c>
      <c r="C176" s="35"/>
      <c r="D176" s="36"/>
      <c r="E176" s="37"/>
      <c r="F176" s="348"/>
    </row>
    <row r="177" spans="1:6" x14ac:dyDescent="0.2">
      <c r="A177" s="261"/>
      <c r="B177" s="62"/>
      <c r="C177" s="35"/>
      <c r="D177" s="36"/>
      <c r="E177" s="37"/>
      <c r="F177" s="348"/>
    </row>
    <row r="178" spans="1:6" ht="51" x14ac:dyDescent="0.2">
      <c r="A178" s="67"/>
      <c r="B178" s="76" t="s">
        <v>294</v>
      </c>
      <c r="C178" s="35"/>
      <c r="D178" s="36"/>
      <c r="E178" s="37"/>
      <c r="F178" s="348"/>
    </row>
    <row r="179" spans="1:6" x14ac:dyDescent="0.2">
      <c r="A179" s="67"/>
      <c r="B179" s="89"/>
      <c r="C179" s="35"/>
      <c r="D179" s="36"/>
      <c r="E179" s="37"/>
      <c r="F179" s="348"/>
    </row>
    <row r="180" spans="1:6" ht="216.75" x14ac:dyDescent="0.2">
      <c r="A180" s="67" t="s">
        <v>1292</v>
      </c>
      <c r="B180" s="42" t="s">
        <v>1948</v>
      </c>
      <c r="C180" s="35"/>
      <c r="D180" s="36"/>
      <c r="E180" s="37"/>
      <c r="F180" s="348"/>
    </row>
    <row r="181" spans="1:6" ht="25.5" x14ac:dyDescent="0.2">
      <c r="A181" s="67" t="s">
        <v>75</v>
      </c>
      <c r="B181" s="62" t="s">
        <v>1949</v>
      </c>
      <c r="C181" s="35" t="s">
        <v>24</v>
      </c>
      <c r="D181" s="36">
        <v>1</v>
      </c>
      <c r="E181" s="112"/>
      <c r="F181" s="348">
        <f t="shared" ref="F181" si="10">ROUND(D181*E181,2)</f>
        <v>0</v>
      </c>
    </row>
    <row r="182" spans="1:6" x14ac:dyDescent="0.2">
      <c r="A182" s="67"/>
      <c r="B182" s="89"/>
      <c r="C182" s="35"/>
      <c r="D182" s="36"/>
      <c r="E182" s="37"/>
      <c r="F182" s="348"/>
    </row>
    <row r="183" spans="1:6" ht="114.75" x14ac:dyDescent="0.2">
      <c r="A183" s="67" t="s">
        <v>1293</v>
      </c>
      <c r="B183" s="241" t="s">
        <v>1694</v>
      </c>
      <c r="C183" s="35" t="s">
        <v>24</v>
      </c>
      <c r="D183" s="36">
        <v>1</v>
      </c>
      <c r="E183" s="112"/>
      <c r="F183" s="348">
        <f t="shared" ref="F183" si="11">ROUND(D183*E183,2)</f>
        <v>0</v>
      </c>
    </row>
    <row r="184" spans="1:6" x14ac:dyDescent="0.2">
      <c r="A184" s="67"/>
      <c r="B184" s="241"/>
      <c r="C184" s="35"/>
      <c r="D184" s="36"/>
      <c r="E184" s="37"/>
      <c r="F184" s="348"/>
    </row>
    <row r="185" spans="1:6" ht="267.75" x14ac:dyDescent="0.2">
      <c r="A185" s="67" t="s">
        <v>1294</v>
      </c>
      <c r="B185" s="42" t="s">
        <v>2256</v>
      </c>
      <c r="C185" s="35"/>
      <c r="D185" s="36"/>
      <c r="E185" s="37"/>
      <c r="F185" s="348"/>
    </row>
    <row r="186" spans="1:6" ht="25.5" x14ac:dyDescent="0.2">
      <c r="A186" s="67" t="s">
        <v>75</v>
      </c>
      <c r="B186" s="89" t="s">
        <v>711</v>
      </c>
      <c r="C186" s="35" t="s">
        <v>24</v>
      </c>
      <c r="D186" s="36">
        <v>1</v>
      </c>
      <c r="E186" s="112"/>
      <c r="F186" s="348">
        <f t="shared" ref="F186:F187" si="12">ROUND(D186*E186,2)</f>
        <v>0</v>
      </c>
    </row>
    <row r="187" spans="1:6" x14ac:dyDescent="0.2">
      <c r="A187" s="67" t="s">
        <v>76</v>
      </c>
      <c r="B187" s="89" t="s">
        <v>712</v>
      </c>
      <c r="C187" s="35" t="s">
        <v>24</v>
      </c>
      <c r="D187" s="36">
        <v>1</v>
      </c>
      <c r="E187" s="112"/>
      <c r="F187" s="348">
        <f t="shared" si="12"/>
        <v>0</v>
      </c>
    </row>
    <row r="188" spans="1:6" x14ac:dyDescent="0.2">
      <c r="A188" s="67"/>
      <c r="B188" s="89"/>
      <c r="C188" s="35"/>
      <c r="D188" s="36"/>
      <c r="E188" s="37"/>
      <c r="F188" s="348"/>
    </row>
    <row r="189" spans="1:6" ht="306" x14ac:dyDescent="0.2">
      <c r="A189" s="67" t="s">
        <v>1295</v>
      </c>
      <c r="B189" s="42" t="s">
        <v>1972</v>
      </c>
      <c r="C189" s="35"/>
      <c r="D189" s="36"/>
      <c r="E189" s="37"/>
      <c r="F189" s="348"/>
    </row>
    <row r="190" spans="1:6" ht="25.5" x14ac:dyDescent="0.2">
      <c r="A190" s="67" t="s">
        <v>75</v>
      </c>
      <c r="B190" s="89" t="s">
        <v>1951</v>
      </c>
      <c r="C190" s="35" t="s">
        <v>24</v>
      </c>
      <c r="D190" s="36">
        <v>1</v>
      </c>
      <c r="E190" s="112"/>
      <c r="F190" s="348">
        <f t="shared" ref="F190:F192" si="13">ROUND(D190*E190,2)</f>
        <v>0</v>
      </c>
    </row>
    <row r="191" spans="1:6" ht="25.5" x14ac:dyDescent="0.2">
      <c r="A191" s="67" t="s">
        <v>76</v>
      </c>
      <c r="B191" s="89" t="s">
        <v>2098</v>
      </c>
      <c r="C191" s="35" t="s">
        <v>24</v>
      </c>
      <c r="D191" s="36">
        <v>1</v>
      </c>
      <c r="E191" s="112"/>
      <c r="F191" s="348">
        <f t="shared" si="13"/>
        <v>0</v>
      </c>
    </row>
    <row r="192" spans="1:6" ht="25.5" x14ac:dyDescent="0.2">
      <c r="A192" s="67" t="s">
        <v>1996</v>
      </c>
      <c r="B192" s="89" t="s">
        <v>1952</v>
      </c>
      <c r="C192" s="35" t="s">
        <v>24</v>
      </c>
      <c r="D192" s="36">
        <v>1</v>
      </c>
      <c r="E192" s="112"/>
      <c r="F192" s="348">
        <f t="shared" si="13"/>
        <v>0</v>
      </c>
    </row>
    <row r="193" spans="1:6" x14ac:dyDescent="0.2">
      <c r="A193" s="67"/>
      <c r="B193" s="89"/>
      <c r="C193" s="35"/>
      <c r="D193" s="36"/>
      <c r="E193" s="37"/>
      <c r="F193" s="348"/>
    </row>
    <row r="194" spans="1:6" ht="38.25" x14ac:dyDescent="0.2">
      <c r="A194" s="67" t="s">
        <v>1950</v>
      </c>
      <c r="B194" s="42" t="s">
        <v>10</v>
      </c>
      <c r="C194" s="35" t="s">
        <v>7</v>
      </c>
      <c r="D194" s="36">
        <v>100</v>
      </c>
      <c r="E194" s="112"/>
      <c r="F194" s="348">
        <f t="shared" ref="F194" si="14">ROUND(D194*E194,2)</f>
        <v>0</v>
      </c>
    </row>
    <row r="195" spans="1:6" ht="13.5" thickBot="1" x14ac:dyDescent="0.25">
      <c r="A195" s="88"/>
      <c r="B195" s="265"/>
      <c r="C195" s="244"/>
      <c r="D195" s="245"/>
      <c r="E195" s="34"/>
      <c r="F195" s="352"/>
    </row>
    <row r="196" spans="1:6" ht="14.25" thickTop="1" thickBot="1" x14ac:dyDescent="0.25">
      <c r="A196" s="73"/>
      <c r="B196" s="259" t="s">
        <v>83</v>
      </c>
      <c r="C196" s="234"/>
      <c r="D196" s="235"/>
      <c r="E196" s="146"/>
      <c r="F196" s="350">
        <f>SUM(F181:F195)</f>
        <v>0</v>
      </c>
    </row>
    <row r="197" spans="1:6" ht="13.5" thickTop="1" x14ac:dyDescent="0.2"/>
  </sheetData>
  <sheetProtection algorithmName="SHA-512" hashValue="48SuJBplTXcj4fO/JxP40CzTkBLPSiyEaeJQYmZU/HAmOpUQEVTrW1ukppN/byoUMenaJFLHp6CeuPnNw0Onwg==" saltValue="/mQh3h02jKT99uihpb5zNw==" spinCount="100000" sheet="1" objects="1" scenarios="1" formatColumns="0" formatRows="0"/>
  <pageMargins left="0.86614173228346458" right="0.39370078740157483" top="1.2204724409448819" bottom="0.98425196850393704" header="0.62992125984251968" footer="0.47244094488188981"/>
  <pageSetup paperSize="9" orientation="portrait" r:id="rId1"/>
  <headerFooter alignWithMargins="0">
    <oddHeader>&amp;LŠt. načrta: NRVB---GO&amp;C &amp;G&amp;R&amp;9A.4 - &amp;P/&amp;N</oddHeader>
    <oddFooter>&amp;L&amp;8Datoteka&amp;F&amp;9
&amp;A&amp;C
&amp;R&amp;8  Datum: marec 2023</oddFooter>
  </headerFooter>
  <rowBreaks count="5" manualBreakCount="5">
    <brk id="30" max="5" man="1"/>
    <brk id="51" max="5" man="1"/>
    <brk id="59" max="5" man="1"/>
    <brk id="65" max="5" man="1"/>
    <brk id="91" max="5"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15</vt:i4>
      </vt:variant>
    </vt:vector>
  </HeadingPairs>
  <TitlesOfParts>
    <vt:vector size="23" baseType="lpstr">
      <vt:lpstr>Skupna rekap. GO deL </vt:lpstr>
      <vt:lpstr> Uvod</vt:lpstr>
      <vt:lpstr>1. Pripravljalna dela</vt:lpstr>
      <vt:lpstr>2. Upravno servisni objekt</vt:lpstr>
      <vt:lpstr>3. Tehnološki objekt faza 1</vt:lpstr>
      <vt:lpstr>4. Tehnološki objekt faza 2</vt:lpstr>
      <vt:lpstr>5. Hala nad silosom</vt:lpstr>
      <vt:lpstr>6. Kontrolni bazen</vt:lpstr>
      <vt:lpstr>' Uvod'!Področje_tiskanja</vt:lpstr>
      <vt:lpstr>'1. Pripravljalna dela'!Področje_tiskanja</vt:lpstr>
      <vt:lpstr>'2. Upravno servisni objekt'!Področje_tiskanja</vt:lpstr>
      <vt:lpstr>'3. Tehnološki objekt faza 1'!Področje_tiskanja</vt:lpstr>
      <vt:lpstr>'4. Tehnološki objekt faza 2'!Področje_tiskanja</vt:lpstr>
      <vt:lpstr>'5. Hala nad silosom'!Področje_tiskanja</vt:lpstr>
      <vt:lpstr>'6. Kontrolni bazen'!Področje_tiskanja</vt:lpstr>
      <vt:lpstr>'Skupna rekap. GO deL '!Področje_tiskanja</vt:lpstr>
      <vt:lpstr>' Uvod'!Tiskanje_naslovov</vt:lpstr>
      <vt:lpstr>'1. Pripravljalna dela'!Tiskanje_naslovov</vt:lpstr>
      <vt:lpstr>'2. Upravno servisni objekt'!Tiskanje_naslovov</vt:lpstr>
      <vt:lpstr>'3. Tehnološki objekt faza 1'!Tiskanje_naslovov</vt:lpstr>
      <vt:lpstr>'4. Tehnološki objekt faza 2'!Tiskanje_naslovov</vt:lpstr>
      <vt:lpstr>'5. Hala nad silosom'!Tiskanje_naslovov</vt:lpstr>
      <vt:lpstr>'6. Kontrolni bazen'!Tiskanje_naslovov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Jadranka Šantavec-Ferenčak</dc:creator>
  <cp:lastModifiedBy>Samo Hrvatin</cp:lastModifiedBy>
  <cp:lastPrinted>2023-05-03T09:03:33Z</cp:lastPrinted>
  <dcterms:created xsi:type="dcterms:W3CDTF">2021-11-16T06:18:52Z</dcterms:created>
  <dcterms:modified xsi:type="dcterms:W3CDTF">2023-11-07T08:11:28Z</dcterms:modified>
</cp:coreProperties>
</file>